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U:\Contabilidad\CASA DE BOLSA\BALANCES\ESTADOS FINANCIEROS CNV\Setiembre 2023\"/>
    </mc:Choice>
  </mc:AlternateContent>
  <xr:revisionPtr revIDLastSave="0" documentId="14_{545539B0-E87A-4B3F-90A9-A49E6E2EC806}" xr6:coauthVersionLast="47" xr6:coauthVersionMax="47" xr10:uidLastSave="{00000000-0000-0000-0000-000000000000}"/>
  <bookViews>
    <workbookView xWindow="-120" yWindow="-120" windowWidth="29040" windowHeight="15720" tabRatio="737" activeTab="4" xr2:uid="{00000000-000D-0000-FFFF-FFFF00000000}"/>
  </bookViews>
  <sheets>
    <sheet name="Información General" sheetId="18" r:id="rId1"/>
    <sheet name="Beneficiarios Finales" sheetId="17" state="hidden"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Resultados'!$B$1:$N$65</definedName>
    <definedName name="_xlnm.Print_Area" localSheetId="4">Notas!$A:$I</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2" i="7" l="1"/>
  <c r="I433" i="7"/>
  <c r="I434" i="7"/>
  <c r="I435" i="7"/>
  <c r="I431" i="7"/>
  <c r="D637" i="7"/>
  <c r="D581" i="7"/>
  <c r="H15" i="1" s="1"/>
  <c r="D36" i="1" l="1"/>
  <c r="I436" i="7"/>
  <c r="E448" i="7"/>
  <c r="E447" i="7"/>
  <c r="E43" i="2" l="1"/>
  <c r="D43" i="2"/>
  <c r="E968" i="7"/>
  <c r="E914" i="7"/>
  <c r="D914" i="7"/>
  <c r="E938" i="7"/>
  <c r="D938" i="7"/>
  <c r="F21" i="2"/>
  <c r="G21" i="2"/>
  <c r="H21" i="2"/>
  <c r="I21" i="2"/>
  <c r="J21" i="2"/>
  <c r="K21" i="2"/>
  <c r="L21" i="2"/>
  <c r="M21" i="2"/>
  <c r="E794" i="7"/>
  <c r="E21" i="2" s="1"/>
  <c r="D609" i="7"/>
  <c r="F472" i="7"/>
  <c r="E472" i="7"/>
  <c r="D45" i="1" s="1"/>
  <c r="D40" i="1"/>
  <c r="I30" i="1"/>
  <c r="D605" i="7"/>
  <c r="D608" i="7" s="1"/>
  <c r="D549" i="7"/>
  <c r="D559" i="7" s="1"/>
  <c r="F473" i="7"/>
  <c r="F496" i="7"/>
  <c r="F495" i="7"/>
  <c r="E496" i="7"/>
  <c r="E495" i="7"/>
  <c r="E40" i="1"/>
  <c r="F412" i="7"/>
  <c r="F367" i="7"/>
  <c r="E941" i="7" l="1"/>
  <c r="E37" i="2" s="1"/>
  <c r="D713" i="7"/>
  <c r="I35" i="1" s="1"/>
  <c r="E713" i="7"/>
  <c r="F713" i="7"/>
  <c r="G704" i="7"/>
  <c r="G705" i="7"/>
  <c r="G706" i="7"/>
  <c r="G707" i="7"/>
  <c r="G708" i="7"/>
  <c r="G709" i="7"/>
  <c r="G710" i="7"/>
  <c r="G711" i="7"/>
  <c r="G712" i="7"/>
  <c r="E298" i="7"/>
  <c r="E299" i="7" s="1"/>
  <c r="F298" i="7"/>
  <c r="F299" i="7" s="1"/>
  <c r="G298" i="7"/>
  <c r="G299" i="7" s="1"/>
  <c r="D298" i="7"/>
  <c r="D299" i="7" s="1"/>
  <c r="G270" i="7"/>
  <c r="F270" i="7"/>
  <c r="G703" i="7"/>
  <c r="G713" i="7" l="1"/>
  <c r="H35" i="1" s="1"/>
  <c r="E20" i="2"/>
  <c r="E24" i="2"/>
  <c r="D51" i="2" l="1"/>
  <c r="E44" i="2"/>
  <c r="D20" i="2"/>
  <c r="E32" i="2"/>
  <c r="D32" i="2"/>
  <c r="D24" i="2"/>
  <c r="D16" i="2"/>
  <c r="H25" i="1"/>
  <c r="E29" i="1"/>
  <c r="D656" i="7" l="1"/>
  <c r="D659" i="7" s="1"/>
  <c r="E534" i="7"/>
  <c r="E536" i="7" s="1"/>
  <c r="D534" i="7"/>
  <c r="D536" i="7" s="1"/>
  <c r="D29" i="1" s="1"/>
  <c r="E492" i="7"/>
  <c r="F492" i="7"/>
  <c r="G468" i="7"/>
  <c r="M443" i="7"/>
  <c r="F410" i="7"/>
  <c r="E413" i="7" s="1"/>
  <c r="E410" i="7"/>
  <c r="E412" i="7" s="1"/>
  <c r="F360" i="7"/>
  <c r="G360" i="7"/>
  <c r="E360" i="7"/>
  <c r="E320" i="7"/>
  <c r="F320" i="7"/>
  <c r="G320" i="7"/>
  <c r="I127" i="7"/>
  <c r="G127" i="7"/>
  <c r="G100" i="7"/>
  <c r="I100" i="7"/>
  <c r="E23" i="2"/>
  <c r="E19" i="2"/>
  <c r="D25" i="2"/>
  <c r="E26" i="1"/>
  <c r="E25" i="1"/>
  <c r="D25" i="1"/>
  <c r="H30" i="1" l="1"/>
  <c r="D26" i="1"/>
  <c r="F256" i="7"/>
  <c r="F252" i="7"/>
  <c r="F251" i="7"/>
  <c r="F247" i="7"/>
  <c r="F246" i="7"/>
  <c r="F245" i="7"/>
  <c r="F244" i="7"/>
  <c r="F243" i="7"/>
  <c r="F242" i="7"/>
  <c r="F241" i="7"/>
  <c r="G158" i="7" l="1"/>
  <c r="F158" i="7"/>
  <c r="E158" i="7"/>
  <c r="D42" i="2" l="1"/>
  <c r="G20" i="2" l="1"/>
  <c r="G44" i="2"/>
  <c r="I45" i="2"/>
  <c r="G51" i="2" l="1"/>
  <c r="G41" i="2"/>
  <c r="G32" i="2"/>
  <c r="G31" i="2"/>
  <c r="G30" i="2"/>
  <c r="G29" i="2"/>
  <c r="G28" i="2"/>
  <c r="G27" i="2"/>
  <c r="G24" i="2"/>
  <c r="M445" i="7" l="1"/>
  <c r="J444" i="7"/>
  <c r="N443" i="7"/>
  <c r="N444" i="7" s="1"/>
  <c r="K444" i="7"/>
  <c r="L444" i="7"/>
  <c r="M444" i="7"/>
  <c r="E450" i="7" s="1"/>
  <c r="D41" i="1" s="1"/>
  <c r="I444" i="7"/>
  <c r="F469" i="7"/>
  <c r="G469" i="7"/>
  <c r="E473" i="7" s="1"/>
  <c r="D469" i="7"/>
  <c r="E444" i="7"/>
  <c r="F444" i="7"/>
  <c r="G444" i="7"/>
  <c r="H444" i="7"/>
  <c r="D444" i="7"/>
  <c r="F334" i="7"/>
  <c r="F363" i="7" s="1"/>
  <c r="F366" i="7" s="1"/>
  <c r="G334" i="7"/>
  <c r="E334" i="7"/>
  <c r="E363" i="7" l="1"/>
  <c r="G363" i="7"/>
  <c r="G25" i="2" l="1"/>
  <c r="G18" i="2"/>
  <c r="E16" i="2"/>
  <c r="G16" i="2"/>
  <c r="G43" i="2" l="1"/>
  <c r="E24" i="1"/>
  <c r="G225" i="7"/>
  <c r="H147" i="7"/>
  <c r="F147" i="7"/>
  <c r="E294" i="7"/>
  <c r="F294" i="7"/>
  <c r="G294" i="7"/>
  <c r="D294" i="7"/>
  <c r="E206" i="7" l="1"/>
  <c r="F206" i="7"/>
  <c r="G206" i="7"/>
  <c r="I117" i="7"/>
  <c r="I129" i="7" s="1"/>
  <c r="G117" i="7"/>
  <c r="G129" i="7" s="1"/>
  <c r="E117" i="7"/>
  <c r="E88" i="7"/>
  <c r="H21" i="1" l="1"/>
  <c r="D23" i="2"/>
  <c r="H24" i="1"/>
  <c r="D28" i="1"/>
  <c r="G253" i="7"/>
  <c r="D19" i="1" s="1"/>
  <c r="G248" i="7"/>
  <c r="G260" i="7"/>
  <c r="D21" i="1" s="1"/>
  <c r="F165" i="7"/>
  <c r="F167" i="7" s="1"/>
  <c r="D14" i="1" s="1"/>
  <c r="F214" i="7"/>
  <c r="F225" i="7"/>
  <c r="F227" i="7" s="1"/>
  <c r="D34" i="1"/>
  <c r="D44" i="1"/>
  <c r="G165" i="7"/>
  <c r="G167" i="7" s="1"/>
  <c r="E14" i="1" s="1"/>
  <c r="D682" i="7"/>
  <c r="F260" i="7"/>
  <c r="F248" i="7"/>
  <c r="G214" i="7"/>
  <c r="I29" i="1"/>
  <c r="E34" i="1"/>
  <c r="E18" i="1"/>
  <c r="I36" i="1"/>
  <c r="I24" i="1"/>
  <c r="I13" i="1"/>
  <c r="G227" i="7"/>
  <c r="E225" i="7"/>
  <c r="E227" i="7" s="1"/>
  <c r="E28" i="1"/>
  <c r="E214" i="7"/>
  <c r="I88" i="7"/>
  <c r="I102" i="7" s="1"/>
  <c r="G84" i="7"/>
  <c r="G88" i="7" s="1"/>
  <c r="G102" i="7" s="1"/>
  <c r="E39" i="1"/>
  <c r="H13" i="1" l="1"/>
  <c r="D685" i="7"/>
  <c r="D20" i="1"/>
  <c r="D18" i="1" s="1"/>
  <c r="I20" i="1"/>
  <c r="I31" i="1" s="1"/>
  <c r="I33" i="1" s="1"/>
  <c r="I50" i="1" s="1"/>
  <c r="D39" i="1"/>
  <c r="G216" i="7"/>
  <c r="G229" i="7" s="1"/>
  <c r="E16" i="1" s="1"/>
  <c r="F253" i="7"/>
  <c r="D24" i="1"/>
  <c r="H29" i="1"/>
  <c r="E216" i="7"/>
  <c r="E218" i="7" s="1"/>
  <c r="F216" i="7"/>
  <c r="F229" i="7" s="1"/>
  <c r="D16" i="1" s="1"/>
  <c r="E43" i="1"/>
  <c r="E48" i="1" s="1"/>
  <c r="D43" i="1"/>
  <c r="H36" i="1"/>
  <c r="H20" i="1"/>
  <c r="E42" i="2" l="1"/>
  <c r="D48" i="1"/>
  <c r="D13" i="1"/>
  <c r="D31" i="1" s="1"/>
  <c r="E13" i="1"/>
  <c r="E31" i="1" s="1"/>
  <c r="E50" i="1" s="1"/>
  <c r="H31" i="1"/>
  <c r="H33" i="1" s="1"/>
  <c r="H50" i="1" s="1"/>
  <c r="G218" i="7"/>
  <c r="F218" i="7"/>
  <c r="D50" i="1" l="1"/>
  <c r="E989" i="7" l="1"/>
  <c r="D989" i="7"/>
  <c r="E970" i="7"/>
  <c r="E40" i="2" s="1"/>
  <c r="E39" i="2" s="1"/>
  <c r="D968" i="7"/>
  <c r="D970" i="7" s="1"/>
  <c r="D40" i="2" s="1"/>
  <c r="E929" i="7"/>
  <c r="E940" i="7" s="1"/>
  <c r="E36" i="2" s="1"/>
  <c r="D929" i="7"/>
  <c r="D940" i="7" s="1"/>
  <c r="D36" i="2" s="1"/>
  <c r="E900" i="7"/>
  <c r="E902" i="7" s="1"/>
  <c r="E33" i="2" s="1"/>
  <c r="E26" i="2" s="1"/>
  <c r="D900" i="7"/>
  <c r="D902" i="7" s="1"/>
  <c r="D33" i="2" s="1"/>
  <c r="D792" i="7"/>
  <c r="D794" i="7" s="1"/>
  <c r="D21" i="2" s="1"/>
  <c r="D19" i="2" s="1"/>
  <c r="XFD751" i="7"/>
  <c r="E751" i="7"/>
  <c r="E753" i="7" s="1"/>
  <c r="E17" i="2" s="1"/>
  <c r="E12" i="2" s="1"/>
  <c r="E22" i="2" s="1"/>
  <c r="D751" i="7"/>
  <c r="D753" i="7" s="1"/>
  <c r="D17" i="2" s="1"/>
  <c r="G40" i="2" l="1"/>
  <c r="D39" i="2"/>
  <c r="G36" i="2"/>
  <c r="E34" i="2"/>
  <c r="D12" i="2"/>
  <c r="D22" i="2" s="1"/>
  <c r="G17" i="2"/>
  <c r="G33" i="2"/>
  <c r="D26" i="2"/>
  <c r="J14" i="2" l="1"/>
  <c r="J16" i="2" s="1"/>
  <c r="D34" i="2"/>
  <c r="D941" i="7" l="1"/>
  <c r="D37" i="2" s="1"/>
  <c r="E35" i="2"/>
  <c r="E50" i="2" s="1"/>
  <c r="E52" i="2" s="1"/>
  <c r="G37" i="2" l="1"/>
  <c r="L14" i="2" s="1"/>
  <c r="D35" i="2"/>
  <c r="D50" i="2" s="1"/>
  <c r="D52" i="2" s="1"/>
  <c r="G52" i="2" l="1"/>
  <c r="I58" i="2"/>
</calcChain>
</file>

<file path=xl/sharedStrings.xml><?xml version="1.0" encoding="utf-8"?>
<sst xmlns="http://schemas.openxmlformats.org/spreadsheetml/2006/main" count="1832" uniqueCount="1046">
  <si>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</si>
  <si>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</si>
  <si>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</si>
  <si>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</si>
  <si>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</si>
  <si>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</si>
  <si>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</si>
  <si>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</si>
  <si>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</si>
  <si>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</si>
  <si>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</si>
  <si>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</si>
  <si>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</si>
  <si>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</si>
  <si>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</si>
  <si>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</si>
  <si>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</si>
  <si>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</si>
  <si>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</si>
  <si>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</si>
  <si>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</si>
  <si>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</si>
  <si>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</si>
  <si>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</si>
  <si>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</si>
  <si>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</si>
  <si>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</si>
  <si>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</si>
  <si>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</si>
  <si>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</si>
  <si>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</si>
  <si>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</si>
  <si>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</si>
  <si>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</si>
  <si>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</si>
  <si>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</si>
  <si>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</si>
  <si>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</si>
  <si>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</si>
  <si>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</si>
  <si>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</si>
  <si>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</si>
  <si>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</si>
  <si>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</si>
  <si>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</si>
  <si>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</si>
  <si>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</si>
  <si>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</si>
  <si>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</si>
  <si>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</si>
  <si>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</si>
  <si>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</si>
  <si>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</si>
  <si>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</si>
  <si>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</si>
  <si>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</si>
  <si>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</si>
  <si>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</si>
  <si>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</si>
  <si>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</si>
  <si>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</si>
  <si>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</si>
  <si>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</si>
  <si>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</si>
  <si>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</si>
  <si>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</si>
  <si>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</si>
  <si>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</si>
  <si>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</si>
  <si>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</si>
  <si>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</si>
  <si>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</si>
  <si>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</si>
  <si>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</si>
  <si>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</si>
  <si>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</si>
  <si>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</si>
  <si>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</si>
  <si>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</si>
  <si>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</si>
  <si>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</si>
  <si>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</si>
  <si>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Banco Regional 7881548</t>
  </si>
  <si>
    <t>Financiera Solar 182965</t>
  </si>
  <si>
    <t>Banco Nacional de Fomento</t>
  </si>
  <si>
    <t>Banco Continental 17608406</t>
  </si>
  <si>
    <t>Banco Regional 7881549</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</si>
  <si>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</si>
  <si>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</si>
  <si>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</si>
  <si>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</si>
  <si>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</si>
  <si>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</si>
  <si>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</si>
  <si>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</si>
  <si>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</si>
  <si>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</si>
  <si>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</si>
  <si>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</si>
  <si>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</si>
  <si>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</si>
  <si>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</si>
  <si>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</si>
  <si>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</si>
  <si>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</si>
  <si>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</si>
  <si>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</si>
  <si>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</si>
  <si>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</si>
  <si>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</si>
  <si>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</si>
  <si>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</si>
  <si>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</si>
  <si>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</si>
  <si>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</si>
  <si>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</si>
  <si>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</si>
  <si>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</si>
  <si>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</si>
  <si>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</si>
  <si>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</si>
  <si>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</si>
  <si>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</si>
  <si>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</si>
  <si>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</si>
  <si>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</si>
  <si>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</si>
  <si>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</si>
  <si>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</si>
  <si>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</si>
  <si>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</si>
  <si>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</si>
  <si>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</si>
  <si>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</si>
  <si>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</si>
  <si>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</si>
  <si>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</si>
  <si>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</si>
  <si>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</si>
  <si>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</si>
  <si>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</si>
  <si>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</si>
  <si>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</si>
  <si>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</si>
  <si>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NO EXISTEN</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</si>
  <si>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</si>
  <si>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</si>
  <si>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</si>
  <si>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</si>
  <si>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</si>
  <si>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</si>
  <si>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</si>
  <si>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</si>
  <si>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</si>
  <si>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</si>
  <si>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</si>
  <si>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</si>
  <si>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</si>
  <si>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</si>
  <si>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</si>
  <si>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</si>
  <si>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</si>
  <si>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</si>
  <si>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</si>
  <si>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</si>
  <si>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</si>
  <si>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</si>
  <si>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</si>
  <si>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</si>
  <si>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</si>
  <si>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</si>
  <si>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</si>
  <si>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</si>
  <si>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</si>
  <si>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</si>
  <si>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</si>
  <si>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</si>
  <si>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</si>
  <si>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</si>
  <si>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</si>
  <si>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</si>
  <si>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</si>
  <si>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</si>
  <si>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</si>
  <si>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</si>
  <si>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</si>
  <si>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</si>
  <si>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</si>
  <si>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</si>
  <si>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</si>
  <si>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</si>
  <si>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</si>
  <si>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</si>
  <si>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</si>
  <si>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Bancop 410063533</t>
  </si>
  <si>
    <t>Banco Continental 256426</t>
  </si>
  <si>
    <t>Banco RIO 01-00187460-08</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</si>
  <si>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</si>
  <si>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</si>
  <si>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</si>
  <si>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</si>
  <si>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</si>
  <si>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</si>
  <si>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</si>
  <si>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</si>
  <si>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</si>
  <si>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</si>
  <si>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</si>
  <si>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</si>
  <si>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</si>
  <si>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</si>
  <si>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</si>
  <si>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</si>
  <si>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</si>
  <si>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</si>
  <si>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</si>
  <si>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</si>
  <si>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</si>
  <si>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</si>
  <si>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</si>
  <si>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</si>
  <si>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</si>
  <si>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</si>
  <si>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</si>
  <si>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</si>
  <si>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</si>
  <si>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</si>
  <si>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</si>
  <si>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</si>
  <si>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</si>
  <si>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</si>
  <si>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</si>
  <si>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</si>
  <si>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</si>
  <si>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</si>
  <si>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</si>
  <si>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</si>
  <si>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</si>
  <si>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</si>
  <si>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</si>
  <si>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</si>
  <si>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</si>
  <si>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</si>
  <si>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</si>
  <si>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</si>
  <si>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</si>
  <si>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</si>
  <si>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</si>
  <si>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</si>
  <si>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</si>
  <si>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</si>
  <si>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</si>
  <si>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</si>
  <si>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</si>
  <si>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</si>
  <si>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</si>
  <si>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</si>
  <si>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</si>
  <si>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</si>
  <si>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</si>
  <si>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</si>
  <si>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</si>
  <si>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</si>
  <si>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</si>
  <si>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</si>
  <si>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</si>
  <si>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</si>
  <si>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</si>
  <si>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</si>
  <si>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</si>
  <si>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</si>
  <si>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</si>
  <si>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</si>
  <si>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</si>
  <si>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</si>
  <si>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</si>
  <si>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</si>
  <si>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</si>
  <si>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</si>
  <si>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</si>
  <si>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</si>
  <si>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</si>
  <si>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</si>
  <si>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</si>
  <si>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</si>
  <si>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</si>
  <si>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</si>
  <si>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</si>
  <si>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</si>
  <si>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</si>
  <si>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</si>
  <si>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</si>
  <si>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</si>
  <si>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</si>
  <si>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</si>
  <si>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</si>
  <si>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</si>
  <si>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</si>
  <si>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</si>
  <si>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</si>
  <si>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</si>
  <si>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</si>
  <si>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</si>
  <si>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</si>
  <si>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</si>
  <si>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</si>
  <si>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</si>
  <si>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</si>
  <si>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</si>
  <si>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</si>
  <si>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</si>
  <si>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</si>
  <si>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</si>
  <si>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</si>
  <si>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</si>
  <si>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</si>
  <si>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</si>
  <si>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</si>
  <si>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</si>
  <si>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</si>
  <si>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</si>
  <si>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</si>
  <si>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</si>
  <si>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</si>
  <si>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</si>
  <si>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</si>
  <si>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</si>
  <si>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</si>
  <si>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</si>
  <si>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</si>
  <si>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</si>
  <si>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</si>
  <si>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</si>
  <si>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</si>
  <si>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</si>
  <si>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</si>
  <si>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</si>
  <si>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</si>
  <si>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</si>
  <si>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</si>
  <si>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</si>
  <si>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</si>
  <si>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</si>
  <si>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</si>
  <si>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</si>
  <si>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</si>
  <si>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</si>
  <si>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</si>
  <si>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</si>
  <si>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</si>
  <si>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</si>
  <si>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</si>
  <si>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</si>
  <si>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</si>
  <si>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</si>
  <si>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</si>
  <si>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</si>
  <si>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</si>
  <si>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</si>
  <si>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</si>
  <si>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</si>
  <si>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</si>
  <si>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</si>
  <si>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</si>
  <si>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</si>
  <si>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</si>
  <si>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</si>
  <si>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</si>
  <si>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</si>
  <si>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</si>
  <si>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</si>
  <si>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</si>
  <si>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</si>
  <si>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</si>
  <si>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</si>
  <si>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</si>
  <si>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</si>
  <si>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</si>
  <si>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</si>
  <si>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</si>
  <si>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</si>
  <si>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</si>
  <si>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</si>
  <si>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</si>
  <si>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</si>
  <si>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</si>
  <si>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</si>
  <si>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</si>
  <si>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</si>
  <si>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</si>
  <si>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</si>
  <si>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</si>
  <si>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</si>
  <si>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</si>
  <si>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</si>
  <si>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</si>
  <si>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</si>
  <si>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</si>
  <si>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</si>
  <si>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</si>
  <si>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</si>
  <si>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</si>
  <si>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</si>
  <si>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</si>
  <si>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</si>
  <si>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</si>
  <si>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</si>
  <si>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</si>
  <si>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</si>
  <si>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</si>
  <si>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</si>
  <si>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</si>
  <si>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</si>
  <si>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</si>
  <si>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</si>
  <si>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</si>
  <si>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</si>
  <si>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</si>
  <si>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</si>
  <si>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</si>
  <si>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</si>
  <si>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</si>
  <si>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</si>
  <si>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</si>
  <si>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</si>
  <si>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</si>
  <si>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</si>
  <si>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</si>
  <si>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</si>
  <si>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</si>
  <si>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</si>
  <si>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</si>
  <si>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</si>
  <si>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</si>
  <si>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</si>
  <si>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</si>
  <si>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</si>
  <si>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</si>
  <si>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</si>
  <si>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</si>
  <si>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</si>
  <si>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</si>
  <si>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</si>
  <si>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</si>
  <si>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</si>
  <si>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</si>
  <si>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</si>
  <si>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</si>
  <si>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</si>
  <si>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</si>
  <si>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</si>
  <si>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</si>
  <si>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</si>
  <si>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</si>
  <si>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</si>
  <si>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</si>
  <si>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</si>
  <si>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</si>
  <si>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</si>
  <si>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</si>
  <si>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</si>
  <si>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</si>
  <si>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</si>
  <si>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</si>
  <si>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</si>
  <si>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</si>
  <si>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</si>
  <si>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</si>
  <si>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</si>
  <si>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</si>
  <si>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</si>
  <si>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</si>
  <si>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</si>
  <si>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</si>
  <si>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</si>
  <si>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</si>
  <si>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</si>
  <si>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</si>
  <si>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</si>
  <si>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</si>
  <si>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</si>
  <si>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</si>
  <si>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</si>
  <si>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</si>
  <si>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</si>
  <si>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</si>
  <si>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</si>
  <si>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</si>
  <si>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</si>
  <si>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</si>
  <si>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</si>
  <si>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</si>
  <si>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</si>
  <si>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</si>
  <si>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</si>
  <si>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</si>
  <si>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</si>
  <si>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</si>
  <si>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</si>
  <si>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</si>
  <si>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</si>
  <si>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</si>
  <si>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</si>
  <si>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</si>
  <si>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</si>
  <si>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</si>
  <si>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</si>
  <si>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</si>
  <si>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</si>
  <si>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</si>
  <si>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</si>
  <si>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</si>
  <si>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</si>
  <si>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</si>
  <si>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</si>
  <si>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</si>
  <si>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</si>
  <si>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</si>
  <si>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</si>
  <si>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</si>
  <si>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</si>
  <si>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</si>
  <si>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</si>
  <si>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</si>
  <si>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</si>
  <si>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</si>
  <si>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</si>
  <si>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</si>
  <si>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</si>
  <si>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</si>
  <si>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</si>
  <si>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</si>
  <si>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</si>
  <si>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</si>
  <si>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</si>
  <si>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</si>
  <si>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</si>
  <si>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</si>
  <si>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</si>
  <si>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</si>
  <si>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</si>
  <si>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</si>
  <si>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</si>
  <si>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</si>
  <si>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</si>
  <si>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</si>
  <si>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</si>
  <si>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</si>
  <si>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</si>
  <si>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</si>
  <si>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</si>
  <si>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</si>
  <si>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</si>
  <si>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</si>
  <si>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</si>
  <si>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</si>
  <si>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</si>
  <si>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</si>
  <si>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</si>
  <si>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</si>
  <si>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</si>
  <si>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</si>
  <si>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</si>
  <si>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</si>
  <si>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</si>
  <si>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</si>
  <si>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</si>
  <si>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</si>
  <si>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</si>
  <si>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</si>
  <si>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</si>
  <si>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</si>
  <si>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</si>
  <si>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</si>
  <si>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</si>
  <si>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</si>
  <si>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</si>
  <si>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</si>
  <si>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</si>
  <si>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</si>
  <si>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</si>
  <si>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</si>
  <si>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</si>
  <si>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</si>
  <si>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</si>
  <si>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</si>
  <si>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</si>
  <si>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</si>
  <si>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</si>
  <si>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</si>
  <si>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</si>
  <si>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</si>
  <si>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</si>
  <si>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</si>
  <si>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</si>
  <si>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</si>
  <si>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</si>
  <si>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</si>
  <si>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</si>
  <si>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</si>
  <si>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</si>
  <si>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</si>
  <si>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</si>
  <si>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</si>
  <si>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</si>
  <si>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</si>
  <si>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</si>
  <si>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</si>
  <si>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</si>
  <si>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</si>
  <si>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</si>
  <si>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</si>
  <si>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</si>
  <si>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</si>
  <si>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</si>
  <si>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</si>
  <si>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</si>
  <si>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</si>
  <si>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</si>
  <si>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</si>
  <si>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</si>
  <si>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</si>
  <si>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</si>
  <si>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</si>
  <si>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</si>
  <si>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</si>
  <si>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</si>
  <si>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</si>
  <si>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t xml:space="preserve">Acción de la Bolsa de Valores         </t>
  </si>
  <si>
    <t>Contrato  de Garantía</t>
  </si>
  <si>
    <t>01.01.2022</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</si>
  <si>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</si>
  <si>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</si>
  <si>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</si>
  <si>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Perdida por Reporto</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</si>
  <si>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</si>
  <si>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</si>
  <si>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</si>
  <si>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</si>
  <si>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</si>
  <si>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</si>
  <si>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</si>
  <si>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</si>
  <si>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</si>
  <si>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</si>
  <si>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</si>
  <si>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</si>
  <si>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</si>
  <si>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</si>
  <si>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</si>
  <si>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</si>
  <si>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</si>
  <si>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</si>
  <si>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</si>
  <si>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</si>
  <si>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</si>
  <si>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</si>
  <si>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</si>
  <si>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</si>
  <si>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</si>
  <si>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</si>
  <si>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</si>
  <si>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</si>
  <si>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Servicios fibra óptica</t>
  </si>
  <si>
    <t>Servicios De Consultoría</t>
  </si>
  <si>
    <t>Garantías Constituidas:</t>
  </si>
  <si>
    <t>La firma cuenta con la libre disposición de su patrimonio.</t>
  </si>
  <si>
    <t>No Posee sanciones con la Comisión Nacional de Valores u otras entidades fiscalizadoras.</t>
  </si>
  <si>
    <t>Darío Anibal Brugiati</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</si>
  <si>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</si>
  <si>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</si>
  <si>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</si>
  <si>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</si>
  <si>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</si>
  <si>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</si>
  <si>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</si>
  <si>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</si>
  <si>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</si>
  <si>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</si>
  <si>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</si>
  <si>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</si>
  <si>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</si>
  <si>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</si>
  <si>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</si>
  <si>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</si>
  <si>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</si>
  <si>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</si>
  <si>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</si>
  <si>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</si>
  <si>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</si>
  <si>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</si>
  <si>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</si>
  <si>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AVALON CASA DE BOLSA</t>
  </si>
  <si>
    <t>Banco Continental Cta Cte N°01-290327-02</t>
  </si>
  <si>
    <t>Otros Pasivos</t>
  </si>
  <si>
    <t>Banco Continental Cta Cte N°01-311650-06</t>
  </si>
  <si>
    <t>--------------------</t>
  </si>
  <si>
    <t>VALOR DE COTIZACION</t>
  </si>
  <si>
    <t>Certificados de Depósito de Ahorro (CDA) - GS</t>
  </si>
  <si>
    <t xml:space="preserve"> SALDO INICIAL </t>
  </si>
  <si>
    <t xml:space="preserve"> AUMENTOS </t>
  </si>
  <si>
    <t>SALDO NETO FINAL</t>
  </si>
  <si>
    <t>Equipos de Computación</t>
  </si>
  <si>
    <t>VALORES AL INICIO DEL EJERCICIO</t>
  </si>
  <si>
    <t>REVALUO</t>
  </si>
  <si>
    <t>VALORES AL CIERRE DEL PERÍODO</t>
  </si>
  <si>
    <t>ACUMULADAS AL INICIO
DEL
EJERCICIO</t>
  </si>
  <si>
    <t>REVALUO DEL PERIODO</t>
  </si>
  <si>
    <t>ACUMULADAS AL CIERRE</t>
  </si>
  <si>
    <t>NETO RESULTADO</t>
  </si>
  <si>
    <t>Gastos de Constitución</t>
  </si>
  <si>
    <t>Canon Anual CNV</t>
  </si>
  <si>
    <t>AVALON ADMINISTRADORA DE FONDOS PATRIMONIALES DE INVERSION</t>
  </si>
  <si>
    <t>Licencia USD</t>
  </si>
  <si>
    <t>Operaciones a Liquidar Gs</t>
  </si>
  <si>
    <t>Proveedores de Bienes y/o Servicios Gs</t>
  </si>
  <si>
    <t>Proveedores de Bienes y/o Servicios U$S</t>
  </si>
  <si>
    <t>Auditoría Externa U$S</t>
  </si>
  <si>
    <t>Dieta a Directores</t>
  </si>
  <si>
    <t>Administración Fondo Mutuo GS</t>
  </si>
  <si>
    <t>Devengamiento Interes CDA Gs</t>
  </si>
  <si>
    <t>Devengamiento Dif de Precio - CDA Gs</t>
  </si>
  <si>
    <t>INGRESOS POR SERVICIOS</t>
  </si>
  <si>
    <t>CDA - Gs</t>
  </si>
  <si>
    <t>CDA Gs - VINCULADAS</t>
  </si>
  <si>
    <t>Egresos por Ajuste de Redondeo</t>
  </si>
  <si>
    <t>Comisiones Servicios de Custodia GS</t>
  </si>
  <si>
    <t>Sueldos y Jornales</t>
  </si>
  <si>
    <t>Aguinaldos</t>
  </si>
  <si>
    <t>Aporte Patronal IPS 16,5%</t>
  </si>
  <si>
    <t>Gratificaciones por desempeño</t>
  </si>
  <si>
    <t>Capacitación y Entrenamiento</t>
  </si>
  <si>
    <t>Auditoría Externa</t>
  </si>
  <si>
    <t>Asesoría Legal</t>
  </si>
  <si>
    <t>Serv. de Seguridad Informatica.</t>
  </si>
  <si>
    <t>Honorarios de Escribanía</t>
  </si>
  <si>
    <t>Servicios Contables</t>
  </si>
  <si>
    <t>Otros Honorarios Profesionales</t>
  </si>
  <si>
    <t>Auditoria Externa GND</t>
  </si>
  <si>
    <t>Papelería,Útiles e Impresos</t>
  </si>
  <si>
    <t>Gastos de Cafetería</t>
  </si>
  <si>
    <t>Otros Gastos Administrativos</t>
  </si>
  <si>
    <t>AUMENTO</t>
  </si>
  <si>
    <t>AMORTIZACIÓN</t>
  </si>
  <si>
    <t xml:space="preserve">3.9  </t>
  </si>
  <si>
    <t>NOTA A LOS ESTADOS FINANCIEROS CONSOLIDADOS</t>
  </si>
  <si>
    <t>3.10</t>
  </si>
  <si>
    <t>Criterio de Consolidación</t>
  </si>
  <si>
    <t>La socideda consolida sus Estados Financieros por el método de participación.</t>
  </si>
  <si>
    <t>Cupones por cobrar</t>
  </si>
  <si>
    <t>Servicios Personales</t>
  </si>
  <si>
    <t>Otros beneficios al personal</t>
  </si>
  <si>
    <t>Programas Informáticos en Desarrollo  Gs</t>
  </si>
  <si>
    <t>Programas Informáticos en Desarrollo  USD</t>
  </si>
  <si>
    <t>Operaciones a Liquidar GS</t>
  </si>
  <si>
    <t>Gastos Pagados por Adelantado - FIX</t>
  </si>
  <si>
    <t xml:space="preserve">        Proveedores de Bienes y/o Servicios Gs</t>
  </si>
  <si>
    <t xml:space="preserve">        Proveedores de Bienes y/o Servicios U$S</t>
  </si>
  <si>
    <t xml:space="preserve">        Auditoría Externa U$S</t>
  </si>
  <si>
    <t>Administración Fondo Mutuo USD</t>
  </si>
  <si>
    <t>Aranceles pagados CB Gs</t>
  </si>
  <si>
    <t>Honorarios por Servicios de Calificadora</t>
  </si>
  <si>
    <t>Alojamiento - Hospedaje</t>
  </si>
  <si>
    <t>Gastos de viaje</t>
  </si>
  <si>
    <t>Participación en capital de la Administradora de Fondos</t>
  </si>
  <si>
    <t>Porcentaje de votos en la Administradora de Fondos</t>
  </si>
  <si>
    <t>TIPO DE CAMBIO AL 31/12/2022</t>
  </si>
  <si>
    <t>MONTO AJUSTADO  AL 31/12/2022</t>
  </si>
  <si>
    <t>SALDO AL 31/12/2022</t>
  </si>
  <si>
    <t>Banco Rio SAECA</t>
  </si>
  <si>
    <t>BONOS</t>
  </si>
  <si>
    <t>Cementos Concepción SAE</t>
  </si>
  <si>
    <t>Banco Regional SAECA</t>
  </si>
  <si>
    <t>Total al 31/12/2022</t>
  </si>
  <si>
    <t>Total títulos permanentes al 31/12/2022</t>
  </si>
  <si>
    <t>Totales al 31/12/2022</t>
  </si>
  <si>
    <t>Referidores Comerciales</t>
  </si>
  <si>
    <t>Tarjeta de Crédito Empresarial</t>
  </si>
  <si>
    <t>Bonificación Familiar</t>
  </si>
  <si>
    <t>Donaciones</t>
  </si>
  <si>
    <t>SALDOS AL 31/12/2022</t>
  </si>
  <si>
    <t>Bonos- GS</t>
  </si>
  <si>
    <t>CORRIENTE</t>
  </si>
  <si>
    <t>NO CORRIENTE</t>
  </si>
  <si>
    <t xml:space="preserve">        IVA a Pagar</t>
  </si>
  <si>
    <t>Honorarios Directores</t>
  </si>
  <si>
    <t>Honorarios Síndicos</t>
  </si>
  <si>
    <t>Cargas Sociales</t>
  </si>
  <si>
    <t>IVA a Pagar</t>
  </si>
  <si>
    <t>Recupero de Comisiones Comerciales</t>
  </si>
  <si>
    <t>Serv. Centralizados (SLA) - VINCULADAS</t>
  </si>
  <si>
    <t>Devengamiento Interes Bonos Corporativos GS</t>
  </si>
  <si>
    <t>Honorarios Extraordinarios</t>
  </si>
  <si>
    <t>IVA Crédito Fiscal 10%</t>
  </si>
  <si>
    <t>Escritura N° 66</t>
  </si>
  <si>
    <t>Fideicomiso de Administración Itacua Bienes y Raíces S.A.</t>
  </si>
  <si>
    <t>Mcal. López N° 3233 e/ Gral. Garay</t>
  </si>
  <si>
    <t>Fideicomiso</t>
  </si>
  <si>
    <t>FIDEICOMISO ITACUA BIENES Y RAICES S.A.</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</si>
  <si>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</si>
  <si>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</si>
  <si>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</si>
  <si>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</si>
  <si>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</si>
  <si>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CAMBIO CIERRE EJERCICIO AL 31/12/2022</t>
  </si>
  <si>
    <t>SALDO AL CIERRE EJERCICIO EN ₲ AL 31/12/2022</t>
  </si>
  <si>
    <t>Tu Financiera</t>
  </si>
  <si>
    <t>Banco Rio 08-29650-05</t>
  </si>
  <si>
    <t>Bolsa de Valores  de Asunción S.A</t>
  </si>
  <si>
    <t>Deudores por Intermediación Moneda Local - Vinculados/Partes</t>
  </si>
  <si>
    <t>ACUMULADOS AL 31/12/2022</t>
  </si>
  <si>
    <t>Crédito Fiscal</t>
  </si>
  <si>
    <t>Inversiones en Otras Empresas</t>
  </si>
  <si>
    <t>Aranceles Bvpasa A Devengar</t>
  </si>
  <si>
    <t>Utiles de oficina en existencia</t>
  </si>
  <si>
    <t>Banco Continental 01-534563-09</t>
  </si>
  <si>
    <t>Banco Continental 01-769245-07</t>
  </si>
  <si>
    <t>Banco Continental 01-176084-06</t>
  </si>
  <si>
    <t>Acreedores Varios</t>
  </si>
  <si>
    <t>Aguinaldos a Pagar</t>
  </si>
  <si>
    <t>Ajustes por diferencias</t>
  </si>
  <si>
    <t>Otras Gratificaciones a Pagar</t>
  </si>
  <si>
    <t>Pérdida por baja de bienes de uso</t>
  </si>
  <si>
    <t>ACTIVOS NO CORRIENTES</t>
  </si>
  <si>
    <t>Total Activo</t>
  </si>
  <si>
    <t>PASIVOS</t>
  </si>
  <si>
    <t>PASIVOS CORRIENTES</t>
  </si>
  <si>
    <t>PASIVOS NO CORRIENTES</t>
  </si>
  <si>
    <t>Total Pasivo</t>
  </si>
  <si>
    <t>MONEDA EXTRANJERA</t>
  </si>
  <si>
    <t>CAMBIO VIGENTE</t>
  </si>
  <si>
    <t>SALDO PERIODO ACTUAL</t>
  </si>
  <si>
    <t>CAMBIO CIERRE EJERCICIO ANTERIOR</t>
  </si>
  <si>
    <t>SALDO AL CIERRE DEL EJERCICIO ANTERIOR</t>
  </si>
  <si>
    <t>(Gs.)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</si>
  <si>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</si>
  <si>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</si>
  <si>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</si>
  <si>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</si>
  <si>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</si>
  <si>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DA7238</t>
  </si>
  <si>
    <t>BANCO CONTINENTAL S.A.E.C.A.</t>
  </si>
  <si>
    <t>DA7239</t>
  </si>
  <si>
    <t>DA7240</t>
  </si>
  <si>
    <t>DA7237</t>
  </si>
  <si>
    <t>PYCEC01F2492</t>
  </si>
  <si>
    <t>CEMENTOS CONCEPCIÓN SOCIEDAD ANÓNIMA EMISORA</t>
  </si>
  <si>
    <t>PYICA03F2738</t>
  </si>
  <si>
    <t>Anticipos a Proveedores Gs</t>
  </si>
  <si>
    <t>Comisiones Pagadas por Adelantada</t>
  </si>
  <si>
    <t>Gastos a reembolsar GS - Vinculadas</t>
  </si>
  <si>
    <t>Retribuciones Especiales a pagar</t>
  </si>
  <si>
    <t>Aguinaldos por Pagar</t>
  </si>
  <si>
    <t>Corretaje GS</t>
  </si>
  <si>
    <t>Corretaje USD</t>
  </si>
  <si>
    <t>Aranceles pagados CNV Gs.</t>
  </si>
  <si>
    <t xml:space="preserve"> Indemnización y Preaviso</t>
  </si>
  <si>
    <t>Cumplimiento Corporativo</t>
  </si>
  <si>
    <t>Honorarios por Serv de Informe</t>
  </si>
  <si>
    <t>Asesoria Impositiva</t>
  </si>
  <si>
    <t>Depreciacion Equipos de Computación</t>
  </si>
  <si>
    <t>Amortización de Gastos de Organización</t>
  </si>
  <si>
    <t>Amortización de Activos Intangibles</t>
  </si>
  <si>
    <t>Telefonia - Celular</t>
  </si>
  <si>
    <t>Movildad y Transporte</t>
  </si>
  <si>
    <t>Recargos y Multas - SET</t>
  </si>
  <si>
    <t>Recargos y Multas - Municipalidad</t>
  </si>
  <si>
    <t>Recargos y Multas - ips</t>
  </si>
  <si>
    <t>Diferencia de cambio cuentas activa</t>
  </si>
  <si>
    <t>Diferencia de cambio cuentas pasiva</t>
  </si>
  <si>
    <t>Ingresos por ajustes y redondeos</t>
  </si>
  <si>
    <t>Saldo período al 31/12/2022</t>
  </si>
  <si>
    <t>Fondos de Garantia GS</t>
  </si>
  <si>
    <t>Bonos Corporativos - Gs</t>
  </si>
  <si>
    <t>IVA Costo</t>
  </si>
  <si>
    <t>Diferencia de cambio cuentas activas</t>
  </si>
  <si>
    <t>Diferencia de cambio cuentas pasivas</t>
  </si>
  <si>
    <t>Retención Renta</t>
  </si>
  <si>
    <t>RESULTADO CON VINCULADOS</t>
  </si>
  <si>
    <t>Banco Continental  176084</t>
  </si>
  <si>
    <t>Banco Continental 340682</t>
  </si>
  <si>
    <t xml:space="preserve">Fic S.A. de Finanzas </t>
  </si>
  <si>
    <t>Banco BASA</t>
  </si>
  <si>
    <t>Banco BASA 10100003184</t>
  </si>
  <si>
    <t>BANCO RIO S.A.E.C.A.</t>
  </si>
  <si>
    <t>FIC S.A. DE FINANZAS</t>
  </si>
  <si>
    <t>AGENCIA FINANCIERA DE DESARROLLO</t>
  </si>
  <si>
    <t>CEMENTOS CONCEPCION S.A.E.</t>
  </si>
  <si>
    <t>NUCLEO S.A.</t>
  </si>
  <si>
    <t>MINISTERIO DE HACIENDA</t>
  </si>
  <si>
    <t>Operaciones de Reporto Extrabursátil Dólares</t>
  </si>
  <si>
    <t>Fondo Pasivo Laboral</t>
  </si>
  <si>
    <t>Accionista</t>
  </si>
  <si>
    <t>Itacua Bienes y Raíces S.A</t>
  </si>
  <si>
    <t>DISMINUCIÓN</t>
  </si>
  <si>
    <t>Capital Integrado</t>
  </si>
  <si>
    <t>Aporte para futura emisión de Acciones</t>
  </si>
  <si>
    <t>Reserva de Revaluó</t>
  </si>
  <si>
    <t>Prima de Acciones</t>
  </si>
  <si>
    <t>Reserva Legal</t>
  </si>
  <si>
    <t>Reserva Facultativa</t>
  </si>
  <si>
    <t>Revaluó de acciones al inicio</t>
  </si>
  <si>
    <t>Resultados Acumulados</t>
  </si>
  <si>
    <t>Resultados del Ejercicio</t>
  </si>
  <si>
    <t>SALDO 31/12/2022</t>
  </si>
  <si>
    <t>DISMINUCION</t>
  </si>
  <si>
    <t>- DEDUCIDAS DEL ACTIVO</t>
  </si>
  <si>
    <t>- INCLUIDAS EN EL PASIVO</t>
  </si>
  <si>
    <t>Descuentos obtenidos</t>
  </si>
  <si>
    <t>Canon SEPRELAD</t>
  </si>
  <si>
    <t>Contrato Futuro</t>
  </si>
  <si>
    <t>Seguros Pagados</t>
  </si>
  <si>
    <t>Servicio de Custodia de títulos</t>
  </si>
  <si>
    <t>Uniforme</t>
  </si>
  <si>
    <t>Total Certificados de Depósito de Ahorro (CDA) - GS</t>
  </si>
  <si>
    <t>INSTITUTO DE CAPACITACION Y DESARROLLO EMPRESARIAL SOCIEDAD ANONIMA</t>
  </si>
  <si>
    <t>Total Bonos - Gs</t>
  </si>
  <si>
    <t>Bonos Públicos- GS</t>
  </si>
  <si>
    <t>PYTNA01F8731</t>
  </si>
  <si>
    <t>PYTNA01F1249</t>
  </si>
  <si>
    <t>PYTNA01F1255</t>
  </si>
  <si>
    <t>CUENTA</t>
  </si>
  <si>
    <t>Otras cuentas por cobrar - Gs.</t>
  </si>
  <si>
    <t>Total</t>
  </si>
  <si>
    <t>Totales</t>
  </si>
  <si>
    <r>
      <rPr>
        <b/>
        <sz val="10"/>
        <color rgb="FFFFFFFF"/>
        <rFont val="Outfit"/>
      </rPr>
      <t>CUENTAS</t>
    </r>
  </si>
  <si>
    <r>
      <rPr>
        <b/>
        <sz val="10"/>
        <color rgb="FFFFFFFF"/>
        <rFont val="Outfit"/>
      </rPr>
      <t>VALORES DE ORIGEN</t>
    </r>
  </si>
  <si>
    <r>
      <rPr>
        <b/>
        <sz val="10"/>
        <color rgb="FFFFFFFF"/>
        <rFont val="Outfit"/>
      </rPr>
      <t>DEPRECIACIONES</t>
    </r>
  </si>
  <si>
    <t>Auditoría Externa Gs</t>
  </si>
  <si>
    <t>Cuentas a pagar a personas y empresas relacionadas</t>
  </si>
  <si>
    <t>Bonos Financieros - Gs VINCULADAS</t>
  </si>
  <si>
    <t>Bonos Corporativos - Gs VINCULADAS</t>
  </si>
  <si>
    <t>Ingresos extraordinarios</t>
  </si>
  <si>
    <t>CB</t>
  </si>
  <si>
    <t>Diferencia</t>
  </si>
  <si>
    <t>ok</t>
  </si>
  <si>
    <t>perdida afpisa</t>
  </si>
  <si>
    <t>ganancia CB</t>
  </si>
  <si>
    <t>nota 5.d.16 (sin diferencia de cambio)</t>
  </si>
  <si>
    <t>sumado la nota 5.17 de afpisa</t>
  </si>
  <si>
    <t>Equipo de Computación</t>
  </si>
  <si>
    <t>OK VIENE DE LA NOTA 5,17 AFPISA</t>
  </si>
  <si>
    <t>ingresos</t>
  </si>
  <si>
    <t>egresos</t>
  </si>
  <si>
    <t>Canon Seprelad</t>
  </si>
  <si>
    <t>Información al 30 de Setiembre de 2023</t>
  </si>
  <si>
    <t>Cristian Bernardino Caballero Sanchez</t>
  </si>
  <si>
    <t>Gerente Comercial</t>
  </si>
  <si>
    <t>Gabriela Valdez Campuzano</t>
  </si>
  <si>
    <t>Al 30 de Setiembre de 2023 el Capital Social de la sociedad (de acuerdo al Artículo N° 5 de los estatutos sociales) es de Gs. 100.000.000.000 representado por 1.000.000 de acciones nominativas ordinarias de valor nominal Gs. 100.000 cada una.</t>
  </si>
  <si>
    <t>Cristian Bernardino Caballero</t>
  </si>
  <si>
    <t>BALANCE GENERAL CONSOLIDADO AL 30/09/2023                                                                                                                                                                                                                                                                                                                                                                                                      PRESENTADO EN FORMA COMPARATIVA CON EL EJERCICIO ANTERIOR CERRADO EL 31/12/2022                                                                                                                                                                                                                                                      (Expresado en Guaraníes)</t>
  </si>
  <si>
    <t>CAMBIO CIERRE PERIODO AL 30/09/2023</t>
  </si>
  <si>
    <t>SALDO PERIODO EN ₲ AL 30/09/2023</t>
  </si>
  <si>
    <t>TIPO DE CAMBIO AL 30/09/2023</t>
  </si>
  <si>
    <t>MONTO AJUSTADO  AL 30/09/2023</t>
  </si>
  <si>
    <t>TIPO DE CAMBIO AL 30/09/2022</t>
  </si>
  <si>
    <t>MONTO AJUSTADO  AL 30/09/2022</t>
  </si>
  <si>
    <t>SALDO AL 30/09/2023</t>
  </si>
  <si>
    <t>Banco GNB Gs</t>
  </si>
  <si>
    <t>INFORMACIÓN SOBRE EL EMISOR AL 30/09/2023</t>
  </si>
  <si>
    <t>BANCO FAMILIAR S.A.E.C.A</t>
  </si>
  <si>
    <t>CEMENTOS CONCEPCIÓN SAE</t>
  </si>
  <si>
    <t>TELEFONICA CELULAR DEL PARAGUAY S.A.</t>
  </si>
  <si>
    <t>Total Títulos de Renta Fija al 30/09/2023</t>
  </si>
  <si>
    <t>Total títulos Renta Variable al 30/09/2023</t>
  </si>
  <si>
    <t>Total al 30/09/2023</t>
  </si>
  <si>
    <t>Total títulos permanentes al 30/09/2023</t>
  </si>
  <si>
    <t>Total Inversiones no Corrientes al 30/09/2023</t>
  </si>
  <si>
    <t>Totales Inversiones corrientes al 30/09/2023</t>
  </si>
  <si>
    <t>Totales Inversiones corrientes al 31/12/2022</t>
  </si>
  <si>
    <t>Total Inversiones no Corrientes al 31/12/2022</t>
  </si>
  <si>
    <t>SALDOS AL  30/09/2023</t>
  </si>
  <si>
    <t>Totales al 30/09/2023</t>
  </si>
  <si>
    <t>SALDOS AL 30/09/2023</t>
  </si>
  <si>
    <t>Licencias a Vencer</t>
  </si>
  <si>
    <t xml:space="preserve">Banco Rio 082678760008 Usd   </t>
  </si>
  <si>
    <t xml:space="preserve">Banco Continental 19008407 Usd    </t>
  </si>
  <si>
    <t>Vacaciones a Pagar</t>
  </si>
  <si>
    <t>Arnold Benitez</t>
  </si>
  <si>
    <t>Totales al 30/09/2022</t>
  </si>
  <si>
    <t>SALDO 30/09/2023</t>
  </si>
  <si>
    <t>Egresos Extraordinarios</t>
  </si>
  <si>
    <t>ESTADO DE RESULTADOS CONSOLIDADOS CORRESPONDIENTE AL 30 DE SETIEMBRE DE 2023                                                                                                                                                                                PRESENTADO EN FORMA COMPARATIVA CON EL 30 DE SETIEMBRE DE 2022                                                                                                                                (Expresado en Guaraníes)</t>
  </si>
  <si>
    <t>Cuentas a cobrar personas y empresas relacionadas</t>
  </si>
  <si>
    <t>AA0871</t>
  </si>
  <si>
    <t>AA0872</t>
  </si>
  <si>
    <t>Implementacion de Herramienta - ISS</t>
  </si>
  <si>
    <t>Vacaciones Proporcionales a pagar</t>
  </si>
  <si>
    <t>Indemnizacion y Preaviso a Pagar</t>
  </si>
  <si>
    <t>Vacaciones Causadas a Pagar</t>
  </si>
  <si>
    <t>Asesoria Legal a Pagar</t>
  </si>
  <si>
    <t>Otros ingresos no operativos</t>
  </si>
  <si>
    <t>Honorarios Outsourcing Contable</t>
  </si>
  <si>
    <t>Honorarios Outsourcing Fiscal</t>
  </si>
  <si>
    <t>Implementacion de herramienta - ISS</t>
  </si>
  <si>
    <t>Vacaciones proporcionales</t>
  </si>
  <si>
    <t>Vacaciones causadas</t>
  </si>
  <si>
    <t>Bonos Financieros - Gs</t>
  </si>
  <si>
    <t>Reintegro - Custodia de Valores</t>
  </si>
  <si>
    <t>Recupero de Gastos GS</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</si>
  <si>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</si>
  <si>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</si>
  <si>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</si>
  <si>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 xml:space="preserve">Los Estados Financieros consolidados al 30 de Setiembre fueron aprobados por acta de directorio Nro 196 de fecha 30/10/2023.				</t>
  </si>
  <si>
    <t>Cuentas a cobrar Gs</t>
  </si>
  <si>
    <t>Cuentas a cobrar USD</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</si>
  <si>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t>
  </si>
  <si>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</si>
  <si>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</si>
  <si>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 en fecha 18 de julio del 2023, la CASA DE BOLSA ha solicitado ampliar la garantía constituida
a favor de la BVA incluyendo 33 (treinta y tres) Bonos con código ISIN PYCEC01F2492 emitido
por Cementos Concepción S.A.E. (CECON S.A.E.) en fecha 23/11/2021 por valor nominal de Gs.
1.000.000 (guaraníes un millón) con fecha de vencimiento el 14/11/2031. cada uno, quedando con
esta ampliación constituida la garantía a favor de la BVA hasta la suma total de Gs. 671.000.000
(GUARANÍES SEISCIENTOS SETENTA Y UN MILLONES). La casa de bolsa ha constituido la
garantía mencionada en el párrafo precedente, por otros títulos valores a satisfacción de la BVA.</t>
  </si>
  <si>
    <t>Total Otros Activos Corrientes y No Corrientes</t>
  </si>
  <si>
    <t>Totales Intangibles</t>
  </si>
  <si>
    <t>Totales Cargos Diferidos</t>
  </si>
  <si>
    <t>Total Bienes de Uso al 31/12/2022</t>
  </si>
  <si>
    <t>Total Bienes de Uso al 30/09/2023</t>
  </si>
  <si>
    <t>Total Créditos al 30/09/2023</t>
  </si>
  <si>
    <t>Total Créditos al 31/12/2022</t>
  </si>
  <si>
    <t>Total de Inversiones Temporales  30/09/2023</t>
  </si>
  <si>
    <t>Total de Inversiones Temporales  31/12/2022</t>
  </si>
  <si>
    <t>CAJA</t>
  </si>
  <si>
    <t>Total Caja</t>
  </si>
  <si>
    <t>Totales Pasivos en Moneda Extranjera</t>
  </si>
  <si>
    <t>Totales Activos en Moneda Extranjera</t>
  </si>
  <si>
    <t>Total Disponibilidades</t>
  </si>
  <si>
    <t>Saldo período al 30/09/2023</t>
  </si>
  <si>
    <t>Totales Cuentas a Pagar a Personas y Empresas Relacionadas al 30/09/2023</t>
  </si>
  <si>
    <t>Totales Cuentas a Pagar a Personas y Empresas Relacionadas al 31/12/2022</t>
  </si>
  <si>
    <t>Total Otros Pasivos Corrientes y No Corrientes al 30/09/2023</t>
  </si>
  <si>
    <t>Total Otros Pasivos Corrientes y No Corrientes al 31/12/2022</t>
  </si>
  <si>
    <t>Total Saldos y Transacciones con Personas y Empresas Relacionadas  al 30/09/2023</t>
  </si>
  <si>
    <t>Total Saldos y Transacciones con Personas y Empresas Relacionadas  al 31/12/2022</t>
  </si>
  <si>
    <t>Total Ingresos por Operaciones y Servicios</t>
  </si>
  <si>
    <t>Total Otros Gastos Operativos</t>
  </si>
  <si>
    <t>Total Otros Gastos de Administración</t>
  </si>
  <si>
    <t>Total Otros Ingresos</t>
  </si>
  <si>
    <t>Total Otros I Egresos</t>
  </si>
  <si>
    <t>Total Intereses Cobrados</t>
  </si>
  <si>
    <t>Total títulos reportados al 30/09/2023</t>
  </si>
  <si>
    <t>BANCO CENTRAL DEL PARAGUAY</t>
  </si>
  <si>
    <t>VALOR MERCADO</t>
  </si>
  <si>
    <t>Total Deudas Financieros al 30/09/2023</t>
  </si>
  <si>
    <t>Total Deudas Financieros al 31/12/2022</t>
  </si>
  <si>
    <t>Voirons S.A.</t>
  </si>
  <si>
    <t>Accionistas minoritarios</t>
  </si>
  <si>
    <t>FIDEICOMITENTE - BENEFICIARIO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</si>
</sst>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_ * #,##0.00_ ;_ * \-#,##0.00_ ;_ * &quot;-&quot;_ ;_ @_ "/>
    <numFmt numFmtId="173" formatCode="0.0"/>
    <numFmt numFmtId="174" formatCode="#,##0_ ;[Red]\-#,##0\ "/>
    <numFmt numFmtId="175" formatCode="#,##0.00_ ;[Red]\-#,##0.00\ "/>
    <numFmt numFmtId="176" formatCode="_-* #,##0.00_-;\-* #,##0.00_-;_-* \-??_-;_-@_-"/>
    <numFmt numFmtId="177" formatCode="_(* #,##0_);_(* \(#,##0\);_(* &quot;-&quot;??_);_(@_)"/>
    <numFmt numFmtId="178" formatCode="#,##0_ ;\-#,##0\ "/>
    <numFmt numFmtId="179" formatCode="_(* #,##0.00_);_(* \(#,##0.00\);_(* \-??_);_(@_)"/>
    <numFmt numFmtId="180" formatCode="_(* #,##0_);_(* \(#,##0\);_(* \-_);_(@_)"/>
    <numFmt numFmtId="181" formatCode="#,##0&quot; &quot;;&quot;(&quot;#,##0&quot;)&quot;"/>
    <numFmt numFmtId="182" formatCode="#,##0&quot; &quot;;&quot; -&quot;#,##0&quot; &quot;;&quot; - &quot;;@&quot; &quot;"/>
    <numFmt numFmtId="183" formatCode="&quot; &quot;#,##0&quot; &quot;;&quot; -&quot;#,##0&quot; &quot;;&quot; - &quot;;&quot; &quot;@&quot; &quot;"/>
    <numFmt numFmtId="184" formatCode="[$-3C0A]General"/>
    <numFmt numFmtId="185" formatCode="&quot;Gs &quot;#,##0.00&quot; &quot;;&quot;(Gs &quot;#,##0.00&quot;)&quot;"/>
    <numFmt numFmtId="186" formatCode="#,##0.00&quot; &quot;;&quot; -&quot;#,##0.00&quot; &quot;;&quot; -&quot;#&quot; &quot;;@&quot; &quot;"/>
    <numFmt numFmtId="187" formatCode="&quot; &quot;#,##0.00&quot; &quot;;&quot; (&quot;#,##0.00&quot;)&quot;;&quot; -&quot;00&quot; &quot;;&quot; &quot;@&quot; &quot;"/>
    <numFmt numFmtId="188" formatCode="[$G-3C0A]#,##0.00;[Red]&quot;(&quot;[$G-3C0A]#,##0.00&quot;)&quot;"/>
    <numFmt numFmtId="189" formatCode="#,##0.00&quot; &quot;[$€-407];[Red]&quot;-&quot;#,##0.00&quot; &quot;[$€-407]"/>
    <numFmt numFmtId="190" formatCode="_-* #,##0.00\ _P_t_s_-;\-* #,##0.00\ _P_t_s_-;_-* &quot;-&quot;??\ _P_t_s_-;_-@_-"/>
    <numFmt numFmtId="191" formatCode="#,##0.00\ ;&quot; (&quot;#,##0.00\);&quot; -&quot;#\ ;@\ "/>
    <numFmt numFmtId="192" formatCode="_-* #,##0.00\ _P_t_s_-;\-* #,##0.00\ _P_t_s_-;_-* \-??\ _P_t_s_-;_-@_-"/>
    <numFmt numFmtId="193" formatCode="000"/>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 numFmtId="201" formatCode="0.0000%"/>
    <numFmt numFmtId="202" formatCode="_-* #,##0\ _€_-;\-* #,##0\ _€_-;_-* &quot;-&quot;??\ _€_-;_-@_-"/>
    <numFmt numFmtId="203" formatCode="#,##0.0000"/>
    <numFmt numFmtId="204" formatCode="_-* #,##0\ &quot;Gs.&quot;_-;\-* #,##0\ &quot;Gs.&quot;_-;_-* &quot;-&quot;\ &quot;Gs.&quot;_-;_-@_-"/>
    <numFmt numFmtId="205" formatCode="_-* #,##0.00\ [$€]_-;\-* #,##0.00\ [$€]_-;_-* &quot;-&quot;??\ [$€]_-;_-@_-"/>
    <numFmt numFmtId="206" formatCode="_-* #,##0.00\ _G_s_._-;\-* #,##0.00\ _G_s_._-;_-* &quot;-&quot;??\ _G_s_._-;_-@_-"/>
    <numFmt numFmtId="207" formatCode="0%_);\(0%\)"/>
    <numFmt numFmtId="208" formatCode="_-* #,##0\ _D_M_-;\-* #,##0\ _D_M_-;_-* &quot;-&quot;\ _D_M_-;_-@_-"/>
    <numFmt numFmtId="209" formatCode="_([$€]* #,##0.00_);_([$€]* \(#,##0.00\);_([$€]* &quot;-&quot;??_);_(@_)"/>
    <numFmt numFmtId="210" formatCode="#,##0\ ;\(#,##0\)"/>
    <numFmt numFmtId="211" formatCode="[$G-3C0A]#,##0.00;[Red]\([$G-3C0A]#,##0.00\)"/>
    <numFmt numFmtId="212" formatCode="#,##0.00\ [$€-407];[Red]\-#,##0.00\ [$€-407]"/>
    <numFmt numFmtId="213" formatCode="#,##0.00\ ;&quot; -&quot;#,##0.00\ ;&quot; -&quot;#\ ;@\ "/>
    <numFmt numFmtId="214" formatCode="#,##0\ ;&quot; -&quot;#,##0\ ;&quot; - &quot;;@\ "/>
    <numFmt numFmtId="215" formatCode="&quot;Gs &quot;#,##0.00_);&quot;(Gs &quot;#,##0.00\)"/>
    <numFmt numFmtId="216" formatCode="#,##0.00&quot;       &quot;;#,##0.00&quot;       &quot;;&quot;-&quot;#&quot;       &quot;;@&quot; &quot;"/>
  </numFmts>
  <fonts count="147">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1"/>
      <color theme="0"/>
      <name val="Outfit"/>
    </font>
    <font>
      <b/>
      <sz val="11"/>
      <color rgb="FF000000"/>
      <name val="Outfit"/>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sz val="10"/>
      <color theme="1" tint="4.9989318521683403E-2"/>
      <name val="Oufit "/>
    </font>
    <font>
      <b/>
      <sz val="10"/>
      <color rgb="FFFFFFFF"/>
      <name val="Outfit"/>
    </font>
    <font>
      <b/>
      <sz val="12"/>
      <name val="Outfit"/>
    </font>
    <font>
      <b/>
      <sz val="12"/>
      <color rgb="FFFF0000"/>
      <name val="Outfit"/>
    </font>
    <font>
      <b/>
      <i/>
      <sz val="10"/>
      <color theme="1"/>
      <name val="Outfit"/>
    </font>
  </fonts>
  <fills count="6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9" tint="0.79998168889431442"/>
        <bgColor indexed="64"/>
      </patternFill>
    </fill>
    <fill>
      <patternFill patternType="solid">
        <fgColor rgb="FFFFFF00"/>
        <bgColor indexed="64"/>
      </patternFill>
    </fill>
  </fills>
  <borders count="77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3721">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6" fontId="7"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8" fillId="0" borderId="0"/>
    <xf numFmtId="167"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179" fontId="2" fillId="0" borderId="0" applyFill="0" applyBorder="0" applyAlignment="0" applyProtection="0"/>
    <xf numFmtId="180"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3" fontId="11" fillId="0" borderId="0" applyFont="0" applyFill="0" applyBorder="0" applyAlignment="0" applyProtection="0"/>
    <xf numFmtId="181" fontId="11" fillId="0" borderId="0" applyFont="0" applyBorder="0" applyProtection="0"/>
    <xf numFmtId="185" fontId="11" fillId="0" borderId="0" applyFont="0" applyBorder="0" applyProtection="0"/>
    <xf numFmtId="182"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4" fontId="12" fillId="0" borderId="0" applyBorder="0" applyProtection="0">
      <alignment horizontal="center" textRotation="90"/>
    </xf>
    <xf numFmtId="0" fontId="12" fillId="0" borderId="0" applyNumberFormat="0" applyBorder="0" applyProtection="0">
      <alignment horizontal="center" textRotation="90"/>
    </xf>
    <xf numFmtId="183" fontId="11" fillId="0" borderId="0" applyFont="0" applyBorder="0" applyProtection="0"/>
    <xf numFmtId="187" fontId="11" fillId="0" borderId="0" applyFont="0" applyBorder="0" applyProtection="0"/>
    <xf numFmtId="0" fontId="13" fillId="0" borderId="0" applyNumberFormat="0" applyBorder="0" applyProtection="0"/>
    <xf numFmtId="184" fontId="11" fillId="0" borderId="0" applyFont="0" applyBorder="0" applyProtection="0"/>
    <xf numFmtId="184" fontId="14" fillId="0" borderId="0" applyBorder="0" applyProtection="0"/>
    <xf numFmtId="0" fontId="15" fillId="0" borderId="0" applyNumberFormat="0" applyBorder="0" applyProtection="0"/>
    <xf numFmtId="184" fontId="15" fillId="0" borderId="0" applyBorder="0" applyProtection="0"/>
    <xf numFmtId="0" fontId="15" fillId="0" borderId="0" applyNumberFormat="0" applyBorder="0" applyProtection="0"/>
    <xf numFmtId="188" fontId="15" fillId="0" borderId="0" applyBorder="0" applyProtection="0"/>
    <xf numFmtId="189" fontId="15" fillId="0" borderId="0" applyBorder="0" applyProtection="0"/>
    <xf numFmtId="188" fontId="15" fillId="0" borderId="0" applyBorder="0" applyProtection="0"/>
    <xf numFmtId="190"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2" fillId="0" borderId="0" applyFill="0" applyBorder="0" applyAlignment="0" applyProtection="0"/>
    <xf numFmtId="193"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92" fontId="2" fillId="0" borderId="0" applyFill="0" applyBorder="0" applyAlignment="0" applyProtection="0"/>
    <xf numFmtId="192"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8" borderId="17" applyNumberFormat="0" applyAlignment="0" applyProtection="0"/>
    <xf numFmtId="0" fontId="27" fillId="9" borderId="18" applyNumberFormat="0" applyAlignment="0" applyProtection="0"/>
    <xf numFmtId="0" fontId="28" fillId="9" borderId="17" applyNumberFormat="0" applyAlignment="0" applyProtection="0"/>
    <xf numFmtId="0" fontId="29" fillId="0" borderId="19" applyNumberFormat="0" applyFill="0" applyAlignment="0" applyProtection="0"/>
    <xf numFmtId="0" fontId="30" fillId="10" borderId="20" applyNumberFormat="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5" borderId="0" applyNumberFormat="0" applyBorder="0" applyAlignment="0" applyProtection="0"/>
    <xf numFmtId="41" fontId="2" fillId="0" borderId="0" applyFont="0" applyFill="0" applyBorder="0" applyAlignment="0" applyProtection="0"/>
    <xf numFmtId="0" fontId="47"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7" fillId="0" borderId="0"/>
    <xf numFmtId="164"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6" borderId="0" applyNumberFormat="0" applyBorder="0" applyAlignment="0" applyProtection="0"/>
    <xf numFmtId="41" fontId="1" fillId="0" borderId="0" applyFont="0" applyFill="0" applyBorder="0" applyAlignment="0" applyProtection="0"/>
    <xf numFmtId="0" fontId="50" fillId="7" borderId="0" applyNumberFormat="0" applyBorder="0" applyAlignment="0" applyProtection="0"/>
    <xf numFmtId="0" fontId="51" fillId="8" borderId="17" applyNumberFormat="0" applyAlignment="0" applyProtection="0"/>
    <xf numFmtId="0" fontId="52" fillId="9" borderId="18" applyNumberFormat="0" applyAlignment="0" applyProtection="0"/>
    <xf numFmtId="0" fontId="53" fillId="9" borderId="17" applyNumberFormat="0" applyAlignment="0" applyProtection="0"/>
    <xf numFmtId="0" fontId="54" fillId="0" borderId="19" applyNumberFormat="0" applyFill="0" applyAlignment="0" applyProtection="0"/>
    <xf numFmtId="0" fontId="55" fillId="10" borderId="20" applyNumberFormat="0" applyAlignment="0" applyProtection="0"/>
    <xf numFmtId="0" fontId="56" fillId="0" borderId="0" applyNumberFormat="0" applyFill="0" applyBorder="0" applyAlignment="0" applyProtection="0"/>
    <xf numFmtId="0" fontId="43" fillId="2" borderId="3" applyNumberFormat="0" applyFont="0" applyAlignment="0" applyProtection="0"/>
    <xf numFmtId="0" fontId="57" fillId="0" borderId="0" applyNumberFormat="0" applyFill="0" applyBorder="0" applyAlignment="0" applyProtection="0"/>
    <xf numFmtId="0" fontId="58" fillId="0" borderId="21" applyNumberFormat="0" applyFill="0" applyAlignment="0" applyProtection="0"/>
    <xf numFmtId="0" fontId="59"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59" fillId="30" borderId="0" applyNumberFormat="0" applyBorder="0" applyAlignment="0" applyProtection="0"/>
    <xf numFmtId="0" fontId="59"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59" fillId="34"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3"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66"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4"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4" fillId="18"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4"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3"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8" fillId="0" borderId="0"/>
    <xf numFmtId="0" fontId="37"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8" fillId="0" borderId="0" applyFont="0" applyFill="0" applyBorder="0" applyAlignment="0" applyProtection="0"/>
    <xf numFmtId="0" fontId="7" fillId="0" borderId="0"/>
    <xf numFmtId="176" fontId="7"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99" fillId="50" borderId="0" applyNumberFormat="0" applyBorder="0" applyAlignment="0" applyProtection="0"/>
    <xf numFmtId="0" fontId="99" fillId="46" borderId="0" applyNumberFormat="0" applyBorder="0" applyAlignment="0" applyProtection="0"/>
    <xf numFmtId="0" fontId="99" fillId="47"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3" borderId="0" applyNumberFormat="0" applyBorder="0" applyAlignment="0" applyProtection="0"/>
    <xf numFmtId="0" fontId="99" fillId="54"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7" borderId="0" applyNumberFormat="0" applyBorder="0" applyAlignment="0" applyProtection="0"/>
    <xf numFmtId="0" fontId="110" fillId="38" borderId="0" applyNumberFormat="0" applyBorder="0" applyAlignment="0" applyProtection="0"/>
    <xf numFmtId="0" fontId="100" fillId="58" borderId="0" applyNumberFormat="0" applyBorder="0" applyAlignment="0" applyProtection="0"/>
    <xf numFmtId="0" fontId="104" fillId="59" borderId="26" applyNumberFormat="0" applyAlignment="0" applyProtection="0"/>
    <xf numFmtId="0" fontId="101" fillId="60" borderId="27" applyNumberFormat="0" applyAlignment="0" applyProtection="0"/>
    <xf numFmtId="0" fontId="102" fillId="0" borderId="28" applyNumberFormat="0" applyFill="0" applyAlignment="0" applyProtection="0"/>
    <xf numFmtId="0" fontId="103" fillId="60" borderId="27" applyNumberFormat="0" applyAlignment="0" applyProtection="0"/>
    <xf numFmtId="0" fontId="103" fillId="60"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0" fontId="105" fillId="0" borderId="0" applyNumberFormat="0" applyFill="0" applyBorder="0" applyAlignment="0" applyProtection="0"/>
    <xf numFmtId="0" fontId="106" fillId="43" borderId="26" applyNumberFormat="0" applyAlignment="0" applyProtection="0"/>
    <xf numFmtId="205" fontId="2" fillId="0" borderId="0" applyFont="0" applyFill="0" applyBorder="0" applyAlignment="0" applyProtection="0"/>
    <xf numFmtId="0" fontId="116" fillId="0" borderId="0" applyNumberFormat="0" applyFill="0" applyBorder="0" applyAlignment="0" applyProtection="0"/>
    <xf numFmtId="0" fontId="107" fillId="58" borderId="0" applyNumberFormat="0" applyBorder="0" applyAlignment="0" applyProtection="0"/>
    <xf numFmtId="0" fontId="107" fillId="58" borderId="0" applyNumberFormat="0" applyBorder="0" applyAlignment="0" applyProtection="0"/>
    <xf numFmtId="14" fontId="119" fillId="61" borderId="29">
      <alignment horizontal="center" vertical="center" wrapText="1"/>
    </xf>
    <xf numFmtId="0" fontId="108" fillId="0" borderId="30" applyNumberFormat="0" applyFill="0" applyAlignment="0" applyProtection="0"/>
    <xf numFmtId="0" fontId="120" fillId="0" borderId="31" applyNumberFormat="0" applyFill="0" applyAlignment="0" applyProtection="0"/>
    <xf numFmtId="0" fontId="109" fillId="0" borderId="32"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43" borderId="26" applyNumberFormat="0" applyAlignment="0" applyProtection="0"/>
    <xf numFmtId="0" fontId="111" fillId="43" borderId="26" applyNumberFormat="0" applyAlignment="0" applyProtection="0"/>
    <xf numFmtId="0" fontId="112" fillId="0" borderId="28" applyNumberFormat="0" applyFill="0" applyAlignment="0" applyProtection="0"/>
    <xf numFmtId="0" fontId="112" fillId="0" borderId="28" applyNumberFormat="0" applyFill="0" applyAlignment="0" applyProtection="0"/>
    <xf numFmtId="179"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113" fillId="49" borderId="0" applyNumberFormat="0" applyBorder="0" applyAlignment="0" applyProtection="0"/>
    <xf numFmtId="0" fontId="63" fillId="7" borderId="0" applyNumberFormat="0" applyBorder="0" applyAlignment="0" applyProtection="0"/>
    <xf numFmtId="0" fontId="121" fillId="62" borderId="0" applyNumberFormat="0" applyBorder="0" applyAlignment="0" applyProtection="0"/>
    <xf numFmtId="0" fontId="113" fillId="49" borderId="0" applyNumberFormat="0" applyBorder="0" applyAlignment="0" applyProtection="0"/>
    <xf numFmtId="0" fontId="7" fillId="0" borderId="0"/>
    <xf numFmtId="0" fontId="2" fillId="0" borderId="0"/>
    <xf numFmtId="192" fontId="2" fillId="0" borderId="0" applyFill="0" applyBorder="0" applyAlignment="0" applyProtection="0"/>
    <xf numFmtId="37" fontId="2" fillId="0" borderId="0"/>
    <xf numFmtId="192" fontId="2" fillId="0" borderId="0" applyFill="0" applyBorder="0" applyAlignment="0" applyProtection="0"/>
    <xf numFmtId="0" fontId="2" fillId="0" borderId="0"/>
    <xf numFmtId="167" fontId="2" fillId="0" borderId="0" applyFont="0" applyFill="0" applyBorder="0" applyAlignment="0" applyProtection="0"/>
    <xf numFmtId="0" fontId="60" fillId="0" borderId="0"/>
    <xf numFmtId="208" fontId="2" fillId="0" borderId="0" applyFont="0" applyFill="0" applyBorder="0" applyAlignment="0" applyProtection="0"/>
    <xf numFmtId="0" fontId="60" fillId="0" borderId="0"/>
    <xf numFmtId="0" fontId="60" fillId="0" borderId="0"/>
    <xf numFmtId="0" fontId="1" fillId="2" borderId="3" applyNumberFormat="0" applyFont="0" applyAlignment="0" applyProtection="0"/>
    <xf numFmtId="0" fontId="2" fillId="44" borderId="33" applyNumberFormat="0" applyAlignment="0" applyProtection="0"/>
    <xf numFmtId="0" fontId="2" fillId="44" borderId="33" applyNumberFormat="0" applyAlignment="0" applyProtection="0"/>
    <xf numFmtId="0" fontId="2" fillId="63" borderId="33" applyNumberFormat="0" applyFont="0" applyAlignment="0" applyProtection="0"/>
    <xf numFmtId="0" fontId="2" fillId="44" borderId="33" applyNumberFormat="0" applyAlignment="0" applyProtection="0"/>
    <xf numFmtId="0" fontId="114" fillId="59" borderId="34"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5" fillId="0" borderId="0" applyNumberFormat="0" applyFill="0" applyBorder="0" applyAlignment="0" applyProtection="0"/>
    <xf numFmtId="0" fontId="122" fillId="0" borderId="0" applyFill="0" applyBorder="0" applyProtection="0">
      <alignment horizontal="left" vertical="top"/>
    </xf>
    <xf numFmtId="0" fontId="123" fillId="0" borderId="0" applyNumberFormat="0" applyFill="0" applyBorder="0" applyAlignment="0" applyProtection="0"/>
    <xf numFmtId="0" fontId="117" fillId="0" borderId="35" applyNumberFormat="0" applyFill="0" applyAlignment="0" applyProtection="0"/>
    <xf numFmtId="0" fontId="33" fillId="0" borderId="21" applyNumberFormat="0" applyFill="0" applyAlignment="0" applyProtection="0"/>
    <xf numFmtId="0" fontId="124" fillId="0" borderId="35" applyNumberFormat="0" applyFill="0" applyAlignment="0" applyProtection="0"/>
    <xf numFmtId="0" fontId="117" fillId="0" borderId="35"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2" fillId="0" borderId="0"/>
    <xf numFmtId="179"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205" fontId="2" fillId="0" borderId="0" applyFont="0" applyFill="0" applyBorder="0" applyAlignment="0" applyProtection="0"/>
    <xf numFmtId="179"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2" fontId="2" fillId="0" borderId="0" applyFill="0" applyBorder="0" applyAlignment="0" applyProtection="0"/>
    <xf numFmtId="0" fontId="1" fillId="2" borderId="3" applyNumberFormat="0" applyFont="0" applyAlignment="0" applyProtection="0"/>
    <xf numFmtId="0" fontId="2" fillId="44" borderId="33" applyNumberFormat="0" applyAlignment="0" applyProtection="0"/>
    <xf numFmtId="0" fontId="2" fillId="44" borderId="33" applyNumberFormat="0" applyAlignment="0" applyProtection="0"/>
    <xf numFmtId="0" fontId="2" fillId="63" borderId="33" applyNumberFormat="0" applyFont="0" applyAlignment="0" applyProtection="0"/>
    <xf numFmtId="0" fontId="2" fillId="44" borderId="33"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3" applyNumberFormat="0" applyFont="0" applyAlignment="0" applyProtection="0"/>
    <xf numFmtId="179" fontId="2" fillId="0" borderId="0" applyFill="0" applyBorder="0" applyAlignment="0" applyProtection="0"/>
    <xf numFmtId="179"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9"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28" fillId="0" borderId="0"/>
    <xf numFmtId="0" fontId="75" fillId="0" borderId="0"/>
    <xf numFmtId="167" fontId="2" fillId="0" borderId="0" applyFont="0" applyFill="0" applyBorder="0" applyAlignment="0" applyProtection="0"/>
    <xf numFmtId="0" fontId="75" fillId="0" borderId="0"/>
    <xf numFmtId="0" fontId="2" fillId="0" borderId="0"/>
    <xf numFmtId="43" fontId="2" fillId="0" borderId="0" applyFont="0" applyFill="0" applyBorder="0" applyAlignment="0" applyProtection="0"/>
    <xf numFmtId="0" fontId="75" fillId="0" borderId="0"/>
    <xf numFmtId="0" fontId="75" fillId="0" borderId="0"/>
    <xf numFmtId="0" fontId="75" fillId="0" borderId="0"/>
    <xf numFmtId="0" fontId="128" fillId="0" borderId="0"/>
    <xf numFmtId="0" fontId="128" fillId="0" borderId="0"/>
    <xf numFmtId="0" fontId="128" fillId="0" borderId="0"/>
    <xf numFmtId="0" fontId="75" fillId="0" borderId="0"/>
    <xf numFmtId="167" fontId="2" fillId="0" borderId="0" applyFont="0" applyFill="0" applyBorder="0" applyAlignment="0" applyProtection="0"/>
    <xf numFmtId="0" fontId="7" fillId="2" borderId="3" applyNumberFormat="0" applyFont="0" applyAlignment="0" applyProtection="0"/>
    <xf numFmtId="167" fontId="2" fillId="0" borderId="0" applyFont="0" applyFill="0" applyBorder="0" applyAlignment="0" applyProtection="0"/>
    <xf numFmtId="0" fontId="7"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5"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208"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98" fillId="0" borderId="0" applyNumberFormat="0" applyFill="0" applyBorder="0" applyAlignment="0" applyProtection="0"/>
    <xf numFmtId="37" fontId="126" fillId="0" borderId="0"/>
    <xf numFmtId="167" fontId="1" fillId="0" borderId="0" applyFont="0" applyFill="0" applyBorder="0" applyAlignment="0" applyProtection="0"/>
    <xf numFmtId="0" fontId="12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5" fillId="0" borderId="0"/>
    <xf numFmtId="0" fontId="1" fillId="0" borderId="0"/>
    <xf numFmtId="0" fontId="7" fillId="0" borderId="0"/>
    <xf numFmtId="0" fontId="75" fillId="0" borderId="0"/>
    <xf numFmtId="0" fontId="75"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0" fontId="127"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28" fillId="0" borderId="0"/>
    <xf numFmtId="167" fontId="1" fillId="0" borderId="0" applyFont="0" applyFill="0" applyBorder="0" applyAlignment="0" applyProtection="0"/>
    <xf numFmtId="0" fontId="7"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9" fontId="2" fillId="0" borderId="0" applyFont="0" applyFill="0" applyBorder="0" applyAlignment="0" applyProtection="0"/>
    <xf numFmtId="41" fontId="2" fillId="0" borderId="0" applyFont="0" applyFill="0" applyBorder="0" applyAlignment="0" applyProtection="0"/>
    <xf numFmtId="208"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28" fillId="0" borderId="0"/>
    <xf numFmtId="0" fontId="75" fillId="0" borderId="0"/>
    <xf numFmtId="43" fontId="2" fillId="0" borderId="0" applyFont="0" applyFill="0" applyBorder="0" applyAlignment="0" applyProtection="0"/>
    <xf numFmtId="0" fontId="2" fillId="0" borderId="0"/>
    <xf numFmtId="0" fontId="75" fillId="0" borderId="0"/>
    <xf numFmtId="0" fontId="75" fillId="0" borderId="0"/>
    <xf numFmtId="0" fontId="128" fillId="0" borderId="0"/>
    <xf numFmtId="0" fontId="75" fillId="0" borderId="0"/>
    <xf numFmtId="0" fontId="75" fillId="0" borderId="0"/>
    <xf numFmtId="0" fontId="75" fillId="0" borderId="0"/>
    <xf numFmtId="0" fontId="75" fillId="0" borderId="0"/>
    <xf numFmtId="0" fontId="1" fillId="0" borderId="0"/>
    <xf numFmtId="0" fontId="75" fillId="0" borderId="0"/>
    <xf numFmtId="0" fontId="12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8" fillId="0" borderId="0"/>
    <xf numFmtId="0" fontId="75" fillId="0" borderId="0"/>
    <xf numFmtId="0" fontId="128" fillId="0" borderId="0"/>
    <xf numFmtId="0" fontId="75" fillId="0" borderId="0"/>
    <xf numFmtId="0" fontId="128" fillId="0" borderId="0"/>
    <xf numFmtId="0" fontId="75" fillId="0" borderId="0"/>
    <xf numFmtId="0" fontId="75" fillId="0" borderId="0"/>
    <xf numFmtId="0" fontId="75" fillId="0" borderId="0"/>
    <xf numFmtId="0" fontId="128" fillId="0" borderId="0"/>
    <xf numFmtId="0" fontId="75" fillId="0" borderId="0"/>
    <xf numFmtId="0" fontId="75" fillId="0" borderId="0"/>
    <xf numFmtId="0" fontId="75" fillId="0" borderId="0"/>
    <xf numFmtId="0" fontId="75" fillId="0" borderId="0"/>
    <xf numFmtId="0" fontId="75" fillId="0" borderId="0"/>
    <xf numFmtId="0" fontId="128" fillId="0" borderId="0"/>
    <xf numFmtId="0" fontId="75" fillId="0" borderId="0"/>
    <xf numFmtId="0" fontId="75" fillId="0" borderId="0"/>
    <xf numFmtId="0" fontId="75" fillId="0" borderId="0"/>
    <xf numFmtId="0" fontId="75" fillId="0" borderId="0"/>
    <xf numFmtId="0" fontId="128" fillId="0" borderId="0"/>
    <xf numFmtId="0" fontId="75" fillId="0" borderId="0"/>
    <xf numFmtId="0" fontId="75" fillId="0" borderId="0"/>
    <xf numFmtId="0" fontId="128" fillId="0" borderId="0"/>
    <xf numFmtId="0" fontId="128"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8" fillId="0" borderId="0"/>
    <xf numFmtId="0" fontId="128" fillId="0" borderId="0"/>
    <xf numFmtId="0" fontId="75" fillId="0" borderId="0"/>
    <xf numFmtId="0" fontId="75" fillId="0" borderId="0"/>
    <xf numFmtId="0" fontId="128" fillId="0" borderId="0"/>
    <xf numFmtId="0" fontId="2" fillId="0" borderId="0"/>
    <xf numFmtId="0" fontId="75" fillId="0" borderId="0"/>
    <xf numFmtId="0" fontId="75" fillId="0" borderId="0"/>
    <xf numFmtId="0" fontId="75" fillId="0" borderId="0"/>
    <xf numFmtId="0" fontId="128" fillId="0" borderId="0"/>
    <xf numFmtId="0" fontId="75" fillId="0" borderId="0"/>
    <xf numFmtId="0" fontId="2" fillId="0" borderId="0"/>
    <xf numFmtId="0" fontId="128"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200" fontId="2"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1" applyNumberFormat="0" applyAlignment="0" applyProtection="0"/>
    <xf numFmtId="0" fontId="111" fillId="43" borderId="40"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7" fillId="0" borderId="43"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4" fillId="59"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36" applyNumberFormat="0" applyAlignment="0" applyProtection="0"/>
    <xf numFmtId="0" fontId="111" fillId="43" borderId="36" applyNumberFormat="0" applyAlignment="0" applyProtection="0"/>
    <xf numFmtId="0" fontId="111" fillId="43" borderId="36"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37" applyNumberFormat="0" applyAlignment="0" applyProtection="0"/>
    <xf numFmtId="0" fontId="2" fillId="44" borderId="37" applyNumberFormat="0" applyAlignment="0" applyProtection="0"/>
    <xf numFmtId="0" fontId="2" fillId="63" borderId="37" applyNumberFormat="0" applyFont="0" applyAlignment="0" applyProtection="0"/>
    <xf numFmtId="0" fontId="2" fillId="44" borderId="37" applyNumberFormat="0" applyAlignment="0" applyProtection="0"/>
    <xf numFmtId="0" fontId="114" fillId="59" borderId="38" applyNumberFormat="0" applyAlignment="0" applyProtection="0"/>
    <xf numFmtId="0" fontId="117" fillId="0" borderId="39" applyNumberFormat="0" applyFill="0" applyAlignment="0" applyProtection="0"/>
    <xf numFmtId="43" fontId="1" fillId="0" borderId="0" applyFont="0" applyFill="0" applyBorder="0" applyAlignment="0" applyProtection="0"/>
    <xf numFmtId="0" fontId="124" fillId="0" borderId="39" applyNumberFormat="0" applyFill="0" applyAlignment="0" applyProtection="0"/>
    <xf numFmtId="0" fontId="117" fillId="0" borderId="39" applyNumberFormat="0" applyFill="0" applyAlignment="0" applyProtection="0"/>
    <xf numFmtId="0" fontId="2" fillId="44" borderId="37" applyNumberFormat="0" applyAlignment="0" applyProtection="0"/>
    <xf numFmtId="0" fontId="2" fillId="44" borderId="37" applyNumberFormat="0" applyAlignment="0" applyProtection="0"/>
    <xf numFmtId="0" fontId="2" fillId="63" borderId="37" applyNumberFormat="0" applyFont="0" applyAlignment="0" applyProtection="0"/>
    <xf numFmtId="0" fontId="2" fillId="44" borderId="37" applyNumberFormat="0" applyAlignment="0" applyProtection="0"/>
    <xf numFmtId="43" fontId="2" fillId="0" borderId="0" applyFont="0" applyFill="0" applyBorder="0" applyAlignment="0" applyProtection="0"/>
    <xf numFmtId="0" fontId="106" fillId="43" borderId="40" applyNumberFormat="0" applyAlignment="0" applyProtection="0"/>
    <xf numFmtId="0" fontId="114" fillId="59" borderId="42" applyNumberFormat="0" applyAlignment="0" applyProtection="0"/>
    <xf numFmtId="0" fontId="2" fillId="63" borderId="41" applyNumberFormat="0" applyFont="0" applyAlignment="0" applyProtection="0"/>
    <xf numFmtId="0" fontId="2" fillId="44" borderId="41" applyNumberFormat="0" applyAlignment="0" applyProtection="0"/>
    <xf numFmtId="0" fontId="104" fillId="59" borderId="40" applyNumberFormat="0" applyAlignment="0" applyProtection="0"/>
    <xf numFmtId="0" fontId="2" fillId="44" borderId="41" applyNumberFormat="0" applyAlignment="0" applyProtection="0"/>
    <xf numFmtId="0" fontId="2" fillId="44" borderId="41" applyNumberFormat="0" applyAlignment="0" applyProtection="0"/>
    <xf numFmtId="0" fontId="2" fillId="63" borderId="41" applyNumberFormat="0" applyFont="0" applyAlignment="0" applyProtection="0"/>
    <xf numFmtId="0" fontId="111" fillId="43" borderId="40" applyNumberFormat="0" applyAlignment="0" applyProtection="0"/>
    <xf numFmtId="0" fontId="2" fillId="44" borderId="41" applyNumberFormat="0" applyAlignment="0" applyProtection="0"/>
    <xf numFmtId="0" fontId="117" fillId="0" borderId="43" applyNumberFormat="0" applyFill="0" applyAlignment="0" applyProtection="0"/>
    <xf numFmtId="0" fontId="124" fillId="0" borderId="43" applyNumberFormat="0" applyFill="0" applyAlignment="0" applyProtection="0"/>
    <xf numFmtId="0" fontId="2" fillId="44" borderId="41"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4" fillId="0" borderId="0"/>
    <xf numFmtId="210" fontId="134" fillId="0" borderId="0" applyFill="0" applyBorder="0" applyAlignment="0" applyProtection="0"/>
    <xf numFmtId="214" fontId="134" fillId="0" borderId="0" applyBorder="0" applyProtection="0"/>
    <xf numFmtId="182" fontId="11" fillId="0" borderId="0" applyFont="0" applyBorder="0" applyProtection="0"/>
    <xf numFmtId="186" fontId="138" fillId="0" borderId="0" applyBorder="0" applyProtection="0"/>
    <xf numFmtId="213" fontId="134" fillId="0" borderId="0" applyBorder="0" applyProtection="0"/>
    <xf numFmtId="184" fontId="139" fillId="0" borderId="0" applyBorder="0" applyProtection="0"/>
    <xf numFmtId="0" fontId="138" fillId="0" borderId="0" applyNumberFormat="0" applyBorder="0" applyProtection="0"/>
    <xf numFmtId="0" fontId="140" fillId="0" borderId="0" applyNumberFormat="0" applyBorder="0" applyProtection="0"/>
    <xf numFmtId="216" fontId="14" fillId="0" borderId="0" applyBorder="0" applyProtection="0"/>
    <xf numFmtId="0" fontId="135" fillId="0" borderId="0" applyNumberFormat="0" applyBorder="0" applyProtection="0">
      <alignment horizontal="center"/>
    </xf>
    <xf numFmtId="0" fontId="135" fillId="0" borderId="0" applyNumberFormat="0" applyBorder="0" applyProtection="0">
      <alignment horizontal="center" textRotation="90"/>
    </xf>
    <xf numFmtId="0" fontId="135" fillId="0" borderId="0" applyBorder="0" applyProtection="0">
      <alignment horizontal="center" textRotation="90"/>
    </xf>
    <xf numFmtId="215" fontId="134" fillId="0" borderId="0" applyBorder="0" applyProtection="0"/>
    <xf numFmtId="164" fontId="39" fillId="0" borderId="0" applyFont="0" applyFill="0" applyBorder="0" applyAlignment="0" applyProtection="0"/>
    <xf numFmtId="186" fontId="11" fillId="0" borderId="0" applyFont="0" applyBorder="0" applyProtection="0"/>
    <xf numFmtId="0" fontId="136" fillId="0" borderId="0" applyNumberFormat="0" applyBorder="0" applyProtection="0"/>
    <xf numFmtId="0" fontId="134" fillId="0" borderId="0"/>
    <xf numFmtId="0" fontId="61" fillId="0" borderId="0" applyBorder="0" applyProtection="0"/>
    <xf numFmtId="0" fontId="141" fillId="0" borderId="0"/>
    <xf numFmtId="0" fontId="11" fillId="0" borderId="0"/>
    <xf numFmtId="0" fontId="137" fillId="0" borderId="0" applyNumberFormat="0" applyBorder="0" applyProtection="0"/>
    <xf numFmtId="0" fontId="137" fillId="0" borderId="0" applyBorder="0" applyProtection="0"/>
    <xf numFmtId="211" fontId="137" fillId="0" borderId="0" applyBorder="0" applyProtection="0"/>
    <xf numFmtId="212" fontId="137"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14" fillId="59" borderId="59" applyNumberFormat="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4" fillId="59" borderId="4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49" applyNumberFormat="0" applyAlignment="0" applyProtection="0"/>
    <xf numFmtId="0" fontId="111" fillId="43" borderId="49" applyNumberFormat="0" applyAlignment="0" applyProtection="0"/>
    <xf numFmtId="0" fontId="111" fillId="43" borderId="49"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0" fontId="114" fillId="59" borderId="51" applyNumberFormat="0" applyAlignment="0" applyProtection="0"/>
    <xf numFmtId="0" fontId="117" fillId="0" borderId="52" applyNumberFormat="0" applyFill="0" applyAlignment="0" applyProtection="0"/>
    <xf numFmtId="0" fontId="124" fillId="0" borderId="52" applyNumberFormat="0" applyFill="0" applyAlignment="0" applyProtection="0"/>
    <xf numFmtId="0" fontId="117" fillId="0" borderId="52" applyNumberFormat="0" applyFill="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5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0" applyNumberFormat="0" applyAlignment="0" applyProtection="0"/>
    <xf numFmtId="0" fontId="111" fillId="43" borderId="4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7" fillId="0" borderId="52"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4" fillId="59" borderId="4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49" applyNumberFormat="0" applyAlignment="0" applyProtection="0"/>
    <xf numFmtId="0" fontId="111" fillId="43" borderId="49" applyNumberFormat="0" applyAlignment="0" applyProtection="0"/>
    <xf numFmtId="0" fontId="111" fillId="43" borderId="49"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0" fontId="114" fillId="59" borderId="51" applyNumberFormat="0" applyAlignment="0" applyProtection="0"/>
    <xf numFmtId="0" fontId="117" fillId="0" borderId="52" applyNumberFormat="0" applyFill="0" applyAlignment="0" applyProtection="0"/>
    <xf numFmtId="43" fontId="1" fillId="0" borderId="0" applyFont="0" applyFill="0" applyBorder="0" applyAlignment="0" applyProtection="0"/>
    <xf numFmtId="0" fontId="124" fillId="0" borderId="52" applyNumberFormat="0" applyFill="0" applyAlignment="0" applyProtection="0"/>
    <xf numFmtId="0" fontId="117" fillId="0" borderId="52" applyNumberFormat="0" applyFill="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43" fontId="2" fillId="0" borderId="0" applyFont="0" applyFill="0" applyBorder="0" applyAlignment="0" applyProtection="0"/>
    <xf numFmtId="0" fontId="106" fillId="43" borderId="49" applyNumberFormat="0" applyAlignment="0" applyProtection="0"/>
    <xf numFmtId="0" fontId="114" fillId="59" borderId="51" applyNumberFormat="0" applyAlignment="0" applyProtection="0"/>
    <xf numFmtId="0" fontId="2" fillId="63" borderId="50" applyNumberFormat="0" applyFont="0" applyAlignment="0" applyProtection="0"/>
    <xf numFmtId="0" fontId="2" fillId="44" borderId="50" applyNumberFormat="0" applyAlignment="0" applyProtection="0"/>
    <xf numFmtId="0" fontId="104" fillId="59" borderId="49" applyNumberFormat="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111" fillId="43" borderId="49" applyNumberFormat="0" applyAlignment="0" applyProtection="0"/>
    <xf numFmtId="0" fontId="2" fillId="44" borderId="50" applyNumberFormat="0" applyAlignment="0" applyProtection="0"/>
    <xf numFmtId="0" fontId="117" fillId="0" borderId="52" applyNumberFormat="0" applyFill="0" applyAlignment="0" applyProtection="0"/>
    <xf numFmtId="0" fontId="124" fillId="0" borderId="52" applyNumberFormat="0" applyFill="0" applyAlignment="0" applyProtection="0"/>
    <xf numFmtId="0" fontId="2" fillId="44" borderId="5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58" applyNumberFormat="0" applyFont="0" applyAlignment="0" applyProtection="0"/>
    <xf numFmtId="0" fontId="111" fillId="43" borderId="57" applyNumberFormat="0" applyAlignment="0" applyProtection="0"/>
    <xf numFmtId="0" fontId="106" fillId="43" borderId="57" applyNumberFormat="0" applyAlignment="0" applyProtection="0"/>
    <xf numFmtId="0" fontId="2" fillId="44" borderId="58" applyNumberFormat="0" applyAlignment="0" applyProtection="0"/>
    <xf numFmtId="0" fontId="111" fillId="43" borderId="57" applyNumberFormat="0" applyAlignment="0" applyProtection="0"/>
    <xf numFmtId="0" fontId="2" fillId="44" borderId="58" applyNumberFormat="0" applyAlignment="0" applyProtection="0"/>
    <xf numFmtId="0" fontId="117" fillId="0" borderId="60" applyNumberFormat="0" applyFill="0" applyAlignment="0" applyProtection="0"/>
    <xf numFmtId="0" fontId="2" fillId="44" borderId="58" applyNumberFormat="0" applyAlignment="0" applyProtection="0"/>
    <xf numFmtId="0" fontId="2" fillId="44" borderId="58" applyNumberFormat="0" applyAlignment="0" applyProtection="0"/>
    <xf numFmtId="0" fontId="2" fillId="63" borderId="58" applyNumberFormat="0" applyFont="0" applyAlignment="0" applyProtection="0"/>
    <xf numFmtId="0" fontId="124" fillId="0" borderId="60" applyNumberFormat="0" applyFill="0" applyAlignment="0" applyProtection="0"/>
    <xf numFmtId="0" fontId="2" fillId="44" borderId="58" applyNumberFormat="0" applyAlignment="0" applyProtection="0"/>
    <xf numFmtId="0" fontId="114" fillId="59" borderId="59" applyNumberFormat="0" applyAlignment="0" applyProtection="0"/>
    <xf numFmtId="0" fontId="104" fillId="59" borderId="57" applyNumberFormat="0" applyAlignment="0" applyProtection="0"/>
    <xf numFmtId="0" fontId="117" fillId="0" borderId="60" applyNumberFormat="0" applyFill="0" applyAlignment="0" applyProtection="0"/>
    <xf numFmtId="0" fontId="2" fillId="44" borderId="58" applyNumberFormat="0" applyAlignment="0" applyProtection="0"/>
    <xf numFmtId="0" fontId="117" fillId="0" borderId="60" applyNumberFormat="0" applyFill="0" applyAlignment="0" applyProtection="0"/>
    <xf numFmtId="0" fontId="104" fillId="59" borderId="53" applyNumberFormat="0" applyAlignment="0" applyProtection="0"/>
    <xf numFmtId="0" fontId="106" fillId="43" borderId="53" applyNumberFormat="0" applyAlignment="0" applyProtection="0"/>
    <xf numFmtId="0" fontId="111" fillId="43" borderId="53" applyNumberFormat="0" applyAlignment="0" applyProtection="0"/>
    <xf numFmtId="0" fontId="111" fillId="43" borderId="53" applyNumberFormat="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14" fillId="59" borderId="55" applyNumberFormat="0" applyAlignment="0" applyProtection="0"/>
    <xf numFmtId="0" fontId="117" fillId="0" borderId="56" applyNumberFormat="0" applyFill="0" applyAlignment="0" applyProtection="0"/>
    <xf numFmtId="0" fontId="124" fillId="0" borderId="56" applyNumberFormat="0" applyFill="0" applyAlignment="0" applyProtection="0"/>
    <xf numFmtId="0" fontId="117" fillId="0" borderId="56" applyNumberFormat="0" applyFill="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2" fillId="44" borderId="58" applyNumberFormat="0" applyAlignment="0" applyProtection="0"/>
    <xf numFmtId="0" fontId="2" fillId="44" borderId="58" applyNumberFormat="0" applyAlignment="0" applyProtection="0"/>
    <xf numFmtId="0" fontId="124" fillId="0" borderId="60" applyNumberFormat="0" applyFill="0" applyAlignment="0" applyProtection="0"/>
    <xf numFmtId="0" fontId="2" fillId="44" borderId="58" applyNumberFormat="0" applyAlignment="0" applyProtection="0"/>
    <xf numFmtId="0" fontId="111" fillId="43" borderId="57" applyNumberFormat="0" applyAlignment="0" applyProtection="0"/>
    <xf numFmtId="0" fontId="111" fillId="43" borderId="57" applyNumberFormat="0" applyAlignment="0" applyProtection="0"/>
    <xf numFmtId="0" fontId="2" fillId="44" borderId="58" applyNumberFormat="0" applyAlignment="0" applyProtection="0"/>
    <xf numFmtId="0" fontId="106" fillId="43" borderId="57" applyNumberFormat="0" applyAlignment="0" applyProtection="0"/>
    <xf numFmtId="0" fontId="117" fillId="0" borderId="60" applyNumberFormat="0" applyFill="0" applyAlignment="0" applyProtection="0"/>
    <xf numFmtId="0" fontId="2" fillId="63" borderId="58" applyNumberFormat="0" applyFont="0" applyAlignment="0" applyProtection="0"/>
    <xf numFmtId="0" fontId="2" fillId="44" borderId="58" applyNumberFormat="0" applyAlignment="0" applyProtection="0"/>
    <xf numFmtId="0" fontId="2" fillId="44" borderId="58" applyNumberFormat="0" applyAlignment="0" applyProtection="0"/>
    <xf numFmtId="0" fontId="111" fillId="43" borderId="57" applyNumberFormat="0" applyAlignment="0" applyProtection="0"/>
    <xf numFmtId="0" fontId="2" fillId="44" borderId="58" applyNumberFormat="0" applyAlignment="0" applyProtection="0"/>
    <xf numFmtId="0" fontId="2" fillId="63" borderId="58" applyNumberFormat="0" applyFont="0" applyAlignment="0" applyProtection="0"/>
    <xf numFmtId="0" fontId="104" fillId="59" borderId="57" applyNumberFormat="0" applyAlignment="0" applyProtection="0"/>
    <xf numFmtId="0" fontId="114" fillId="59" borderId="59" applyNumberFormat="0" applyAlignment="0" applyProtection="0"/>
    <xf numFmtId="0" fontId="106" fillId="43" borderId="57" applyNumberFormat="0" applyAlignment="0" applyProtection="0"/>
    <xf numFmtId="0" fontId="2" fillId="63" borderId="58" applyNumberFormat="0" applyFont="0" applyAlignment="0" applyProtection="0"/>
    <xf numFmtId="0" fontId="2" fillId="44" borderId="58" applyNumberFormat="0" applyAlignment="0" applyProtection="0"/>
    <xf numFmtId="0" fontId="2" fillId="44" borderId="58" applyNumberFormat="0" applyAlignment="0" applyProtection="0"/>
    <xf numFmtId="0" fontId="117" fillId="0" borderId="60" applyNumberFormat="0" applyFill="0" applyAlignment="0" applyProtection="0"/>
    <xf numFmtId="0" fontId="124" fillId="0" borderId="60" applyNumberFormat="0" applyFill="0" applyAlignment="0" applyProtection="0"/>
    <xf numFmtId="0" fontId="2" fillId="44" borderId="58" applyNumberFormat="0" applyAlignment="0" applyProtection="0"/>
    <xf numFmtId="0" fontId="117" fillId="0" borderId="60" applyNumberFormat="0" applyFill="0" applyAlignment="0" applyProtection="0"/>
    <xf numFmtId="0" fontId="2" fillId="63" borderId="58" applyNumberFormat="0" applyFont="0" applyAlignment="0" applyProtection="0"/>
    <xf numFmtId="0" fontId="2" fillId="44" borderId="58" applyNumberFormat="0" applyAlignment="0" applyProtection="0"/>
    <xf numFmtId="0" fontId="111" fillId="43" borderId="57" applyNumberFormat="0" applyAlignment="0" applyProtection="0"/>
    <xf numFmtId="0" fontId="104" fillId="59" borderId="57" applyNumberFormat="0" applyAlignment="0" applyProtection="0"/>
    <xf numFmtId="0" fontId="2" fillId="44" borderId="54" applyNumberFormat="0" applyAlignment="0" applyProtection="0"/>
    <xf numFmtId="0" fontId="111" fillId="43" borderId="53" applyNumberFormat="0" applyAlignment="0" applyProtection="0"/>
    <xf numFmtId="0" fontId="117" fillId="0" borderId="56" applyNumberFormat="0" applyFill="0" applyAlignment="0" applyProtection="0"/>
    <xf numFmtId="0" fontId="104" fillId="59" borderId="53" applyNumberFormat="0" applyAlignment="0" applyProtection="0"/>
    <xf numFmtId="0" fontId="106" fillId="43" borderId="53" applyNumberFormat="0" applyAlignment="0" applyProtection="0"/>
    <xf numFmtId="0" fontId="111" fillId="43" borderId="53" applyNumberFormat="0" applyAlignment="0" applyProtection="0"/>
    <xf numFmtId="0" fontId="111" fillId="43" borderId="53" applyNumberFormat="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14" fillId="59" borderId="55" applyNumberFormat="0" applyAlignment="0" applyProtection="0"/>
    <xf numFmtId="0" fontId="117" fillId="0" borderId="56" applyNumberFormat="0" applyFill="0" applyAlignment="0" applyProtection="0"/>
    <xf numFmtId="0" fontId="124" fillId="0" borderId="56" applyNumberFormat="0" applyFill="0" applyAlignment="0" applyProtection="0"/>
    <xf numFmtId="0" fontId="117" fillId="0" borderId="56" applyNumberFormat="0" applyFill="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06" fillId="43" borderId="53" applyNumberFormat="0" applyAlignment="0" applyProtection="0"/>
    <xf numFmtId="0" fontId="114" fillId="59" borderId="55" applyNumberFormat="0" applyAlignment="0" applyProtection="0"/>
    <xf numFmtId="0" fontId="2" fillId="63" borderId="54" applyNumberFormat="0" applyFont="0" applyAlignment="0" applyProtection="0"/>
    <xf numFmtId="0" fontId="2" fillId="44" borderId="54" applyNumberFormat="0" applyAlignment="0" applyProtection="0"/>
    <xf numFmtId="0" fontId="104" fillId="59" borderId="53" applyNumberFormat="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111" fillId="43" borderId="53" applyNumberFormat="0" applyAlignment="0" applyProtection="0"/>
    <xf numFmtId="0" fontId="2" fillId="44" borderId="54" applyNumberFormat="0" applyAlignment="0" applyProtection="0"/>
    <xf numFmtId="0" fontId="117" fillId="0" borderId="56" applyNumberFormat="0" applyFill="0" applyAlignment="0" applyProtection="0"/>
    <xf numFmtId="0" fontId="124" fillId="0" borderId="56" applyNumberFormat="0" applyFill="0" applyAlignment="0" applyProtection="0"/>
    <xf numFmtId="0" fontId="2" fillId="44" borderId="5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4" fillId="59" borderId="6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61" applyNumberFormat="0" applyAlignment="0" applyProtection="0"/>
    <xf numFmtId="0" fontId="111" fillId="43" borderId="61" applyNumberFormat="0" applyAlignment="0" applyProtection="0"/>
    <xf numFmtId="0" fontId="111" fillId="43" borderId="61"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62" applyNumberFormat="0" applyAlignment="0" applyProtection="0"/>
    <xf numFmtId="0" fontId="2" fillId="44" borderId="62" applyNumberFormat="0" applyAlignment="0" applyProtection="0"/>
    <xf numFmtId="0" fontId="2" fillId="63" borderId="62" applyNumberFormat="0" applyFont="0" applyAlignment="0" applyProtection="0"/>
    <xf numFmtId="0" fontId="2" fillId="44" borderId="62" applyNumberFormat="0" applyAlignment="0" applyProtection="0"/>
    <xf numFmtId="0" fontId="114" fillId="59" borderId="63" applyNumberFormat="0" applyAlignment="0" applyProtection="0"/>
    <xf numFmtId="0" fontId="117" fillId="0" borderId="64" applyNumberFormat="0" applyFill="0" applyAlignment="0" applyProtection="0"/>
    <xf numFmtId="0" fontId="124" fillId="0" borderId="64" applyNumberFormat="0" applyFill="0" applyAlignment="0" applyProtection="0"/>
    <xf numFmtId="0" fontId="117" fillId="0" borderId="64" applyNumberFormat="0" applyFill="0" applyAlignment="0" applyProtection="0"/>
    <xf numFmtId="0" fontId="2" fillId="44" borderId="62" applyNumberFormat="0" applyAlignment="0" applyProtection="0"/>
    <xf numFmtId="0" fontId="2" fillId="44" borderId="62" applyNumberFormat="0" applyAlignment="0" applyProtection="0"/>
    <xf numFmtId="0" fontId="2" fillId="63" borderId="62" applyNumberFormat="0" applyFont="0" applyAlignment="0" applyProtection="0"/>
    <xf numFmtId="0" fontId="2" fillId="44" borderId="62"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4" fillId="0" borderId="147"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194" applyNumberFormat="0" applyAlignment="0" applyProtection="0"/>
    <xf numFmtId="0" fontId="2" fillId="44" borderId="100" applyNumberFormat="0" applyAlignment="0" applyProtection="0"/>
    <xf numFmtId="0" fontId="2" fillId="44" borderId="131" applyNumberFormat="0" applyAlignment="0" applyProtection="0"/>
    <xf numFmtId="0" fontId="117" fillId="0" borderId="91" applyNumberFormat="0" applyFill="0" applyAlignment="0" applyProtection="0"/>
    <xf numFmtId="0" fontId="2" fillId="44" borderId="276" applyNumberFormat="0" applyAlignment="0" applyProtection="0"/>
    <xf numFmtId="0" fontId="2" fillId="63" borderId="85" applyNumberFormat="0" applyFont="0" applyAlignment="0" applyProtection="0"/>
    <xf numFmtId="0" fontId="2" fillId="44" borderId="320" applyNumberFormat="0" applyAlignment="0" applyProtection="0"/>
    <xf numFmtId="43" fontId="2" fillId="0" borderId="0" applyFont="0" applyFill="0" applyBorder="0" applyAlignment="0" applyProtection="0"/>
    <xf numFmtId="0" fontId="2" fillId="44" borderId="89"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4" fillId="59" borderId="165" applyNumberFormat="0" applyAlignment="0" applyProtection="0"/>
    <xf numFmtId="0" fontId="2" fillId="44" borderId="280" applyNumberFormat="0" applyAlignment="0" applyProtection="0"/>
    <xf numFmtId="0" fontId="111" fillId="43" borderId="189" applyNumberFormat="0" applyAlignment="0" applyProtection="0"/>
    <xf numFmtId="0" fontId="2" fillId="44" borderId="166" applyNumberFormat="0" applyAlignment="0" applyProtection="0"/>
    <xf numFmtId="0" fontId="117" fillId="0" borderId="111"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20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139"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202" applyNumberFormat="0" applyAlignment="0" applyProtection="0"/>
    <xf numFmtId="0" fontId="114" fillId="59" borderId="236" applyNumberFormat="0" applyAlignment="0" applyProtection="0"/>
    <xf numFmtId="0" fontId="2" fillId="44" borderId="139" applyNumberFormat="0" applyAlignment="0" applyProtection="0"/>
    <xf numFmtId="0" fontId="124" fillId="0" borderId="78" applyNumberFormat="0" applyFill="0" applyAlignment="0" applyProtection="0"/>
    <xf numFmtId="0" fontId="2" fillId="44" borderId="320" applyNumberFormat="0" applyAlignment="0" applyProtection="0"/>
    <xf numFmtId="0" fontId="2" fillId="44" borderId="190" applyNumberFormat="0" applyAlignment="0" applyProtection="0"/>
    <xf numFmtId="0" fontId="117" fillId="0" borderId="278" applyNumberFormat="0" applyFill="0" applyAlignment="0" applyProtection="0"/>
    <xf numFmtId="0" fontId="2" fillId="44" borderId="151" applyNumberFormat="0" applyAlignment="0" applyProtection="0"/>
    <xf numFmtId="0" fontId="117" fillId="0" borderId="182" applyNumberFormat="0" applyFill="0" applyAlignment="0" applyProtection="0"/>
    <xf numFmtId="43" fontId="1" fillId="0" borderId="0" applyFont="0" applyFill="0" applyBorder="0" applyAlignment="0" applyProtection="0"/>
    <xf numFmtId="0" fontId="2" fillId="44" borderId="89"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43" borderId="10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0" borderId="133" applyNumberFormat="0" applyFill="0" applyAlignment="0" applyProtection="0"/>
    <xf numFmtId="0" fontId="2" fillId="44" borderId="185" applyNumberFormat="0" applyAlignment="0" applyProtection="0"/>
    <xf numFmtId="0" fontId="2" fillId="44" borderId="217" applyNumberFormat="0" applyAlignment="0" applyProtection="0"/>
    <xf numFmtId="0" fontId="114" fillId="59" borderId="25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16" applyNumberFormat="0" applyAlignment="0" applyProtection="0"/>
    <xf numFmtId="0" fontId="2" fillId="44" borderId="224" applyNumberFormat="0" applyAlignment="0" applyProtection="0"/>
    <xf numFmtId="0" fontId="104" fillId="59" borderId="179" applyNumberFormat="0" applyAlignment="0" applyProtection="0"/>
    <xf numFmtId="0" fontId="117" fillId="0" borderId="244" applyNumberFormat="0" applyFill="0" applyAlignment="0" applyProtection="0"/>
    <xf numFmtId="0" fontId="2" fillId="44" borderId="202" applyNumberFormat="0" applyAlignment="0" applyProtection="0"/>
    <xf numFmtId="0" fontId="111" fillId="43" borderId="115" applyNumberFormat="0" applyAlignment="0" applyProtection="0"/>
    <xf numFmtId="0" fontId="2" fillId="63" borderId="85" applyNumberFormat="0" applyFont="0" applyAlignment="0" applyProtection="0"/>
    <xf numFmtId="0" fontId="2" fillId="44" borderId="89" applyNumberFormat="0" applyAlignment="0" applyProtection="0"/>
    <xf numFmtId="0" fontId="117" fillId="0" borderId="211" applyNumberFormat="0" applyFill="0" applyAlignment="0" applyProtection="0"/>
    <xf numFmtId="0" fontId="114" fillId="59" borderId="77" applyNumberFormat="0" applyAlignment="0" applyProtection="0"/>
    <xf numFmtId="0" fontId="124" fillId="0" borderId="73" applyNumberFormat="0" applyFill="0" applyAlignment="0" applyProtection="0"/>
    <xf numFmtId="0" fontId="117" fillId="0" borderId="82" applyNumberFormat="0" applyFill="0" applyAlignment="0" applyProtection="0"/>
    <xf numFmtId="0" fontId="111" fillId="43" borderId="234" applyNumberFormat="0" applyAlignment="0" applyProtection="0"/>
    <xf numFmtId="0" fontId="2" fillId="44" borderId="157" applyNumberFormat="0" applyAlignment="0" applyProtection="0"/>
    <xf numFmtId="0" fontId="117" fillId="0" borderId="10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242"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7" fillId="0" borderId="133" applyNumberFormat="0" applyFill="0" applyAlignment="0" applyProtection="0"/>
    <xf numFmtId="0" fontId="2" fillId="44" borderId="229"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202" applyNumberFormat="0" applyAlignment="0" applyProtection="0"/>
    <xf numFmtId="0" fontId="124" fillId="0" borderId="251" applyNumberFormat="0" applyFill="0" applyAlignment="0" applyProtection="0"/>
    <xf numFmtId="0" fontId="2" fillId="44" borderId="171" applyNumberFormat="0" applyAlignment="0" applyProtection="0"/>
    <xf numFmtId="0" fontId="111" fillId="43" borderId="134" applyNumberFormat="0" applyAlignment="0" applyProtection="0"/>
    <xf numFmtId="0" fontId="111" fillId="43" borderId="263" applyNumberFormat="0" applyAlignment="0" applyProtection="0"/>
    <xf numFmtId="43" fontId="1" fillId="0" borderId="0" applyFont="0" applyFill="0" applyBorder="0" applyAlignment="0" applyProtection="0"/>
    <xf numFmtId="0" fontId="2" fillId="63" borderId="308" applyNumberFormat="0" applyFont="0" applyAlignment="0" applyProtection="0"/>
    <xf numFmtId="0" fontId="2" fillId="44" borderId="258" applyNumberFormat="0" applyAlignment="0" applyProtection="0"/>
    <xf numFmtId="0" fontId="104" fillId="59" borderId="99" applyNumberFormat="0" applyAlignment="0" applyProtection="0"/>
    <xf numFmtId="0" fontId="111" fillId="43" borderId="315" applyNumberFormat="0" applyAlignment="0" applyProtection="0"/>
    <xf numFmtId="0" fontId="2" fillId="44" borderId="116" applyNumberFormat="0" applyAlignment="0" applyProtection="0"/>
    <xf numFmtId="0" fontId="2" fillId="44" borderId="135" applyNumberFormat="0" applyAlignment="0" applyProtection="0"/>
    <xf numFmtId="0" fontId="111" fillId="43" borderId="257" applyNumberFormat="0" applyAlignment="0" applyProtection="0"/>
    <xf numFmtId="0" fontId="114" fillId="59" borderId="243" applyNumberFormat="0" applyAlignment="0" applyProtection="0"/>
    <xf numFmtId="0" fontId="111" fillId="43" borderId="299" applyNumberFormat="0" applyAlignment="0" applyProtection="0"/>
    <xf numFmtId="0" fontId="117" fillId="0" borderId="87" applyNumberFormat="0" applyFill="0" applyAlignment="0" applyProtection="0"/>
    <xf numFmtId="0" fontId="106" fillId="43" borderId="122" applyNumberFormat="0" applyAlignment="0" applyProtection="0"/>
    <xf numFmtId="0" fontId="114" fillId="59" borderId="172" applyNumberFormat="0" applyAlignment="0" applyProtection="0"/>
    <xf numFmtId="0" fontId="111" fillId="43" borderId="160" applyNumberFormat="0" applyAlignment="0" applyProtection="0"/>
    <xf numFmtId="0" fontId="2" fillId="44" borderId="7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96" applyNumberFormat="0" applyAlignment="0" applyProtection="0"/>
    <xf numFmtId="43" fontId="7" fillId="0" borderId="0" applyFont="0" applyFill="0" applyBorder="0" applyAlignment="0" applyProtection="0"/>
    <xf numFmtId="43" fontId="2" fillId="0" borderId="0" applyFont="0" applyFill="0" applyBorder="0" applyAlignment="0" applyProtection="0"/>
    <xf numFmtId="0" fontId="104" fillId="59" borderId="311" applyNumberFormat="0" applyAlignment="0" applyProtection="0"/>
    <xf numFmtId="43" fontId="2" fillId="0" borderId="0" applyFont="0" applyFill="0" applyBorder="0" applyAlignment="0" applyProtection="0"/>
    <xf numFmtId="0" fontId="106" fillId="43" borderId="99" applyNumberFormat="0" applyAlignment="0" applyProtection="0"/>
    <xf numFmtId="0" fontId="2" fillId="44" borderId="24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4" fillId="59" borderId="144"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303" applyNumberFormat="0" applyAlignment="0" applyProtection="0"/>
    <xf numFmtId="0" fontId="117" fillId="0" borderId="182"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17" fillId="0" borderId="215" applyNumberFormat="0" applyFill="0" applyAlignment="0" applyProtection="0"/>
    <xf numFmtId="41" fontId="1" fillId="0" borderId="0" applyFont="0" applyFill="0" applyBorder="0" applyAlignment="0" applyProtection="0"/>
    <xf numFmtId="0" fontId="104" fillId="59" borderId="201" applyNumberFormat="0" applyAlignment="0" applyProtection="0"/>
    <xf numFmtId="41" fontId="1" fillId="0" borderId="0" applyFont="0" applyFill="0" applyBorder="0" applyAlignment="0" applyProtection="0"/>
    <xf numFmtId="0" fontId="2" fillId="44" borderId="145" applyNumberFormat="0" applyAlignment="0" applyProtection="0"/>
    <xf numFmtId="0" fontId="2" fillId="44" borderId="7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7" fillId="0" borderId="286" applyNumberFormat="0" applyFill="0" applyAlignment="0" applyProtection="0"/>
    <xf numFmtId="41" fontId="1" fillId="0" borderId="0" applyFont="0" applyFill="0" applyBorder="0" applyAlignment="0" applyProtection="0"/>
    <xf numFmtId="0" fontId="2" fillId="44" borderId="105" applyNumberFormat="0" applyAlignment="0" applyProtection="0"/>
    <xf numFmtId="0" fontId="117" fillId="0" borderId="278" applyNumberFormat="0" applyFill="0" applyAlignment="0" applyProtection="0"/>
    <xf numFmtId="0" fontId="124" fillId="0" borderId="137" applyNumberFormat="0" applyFill="0" applyAlignment="0" applyProtection="0"/>
    <xf numFmtId="0" fontId="111" fillId="43" borderId="170" applyNumberFormat="0" applyAlignment="0" applyProtection="0"/>
    <xf numFmtId="0" fontId="2" fillId="63" borderId="145" applyNumberFormat="0" applyFont="0" applyAlignment="0" applyProtection="0"/>
    <xf numFmtId="0" fontId="2" fillId="63" borderId="175" applyNumberFormat="0" applyFont="0" applyAlignment="0" applyProtection="0"/>
    <xf numFmtId="43" fontId="1" fillId="0" borderId="0" applyFont="0" applyFill="0" applyBorder="0" applyAlignment="0" applyProtection="0"/>
    <xf numFmtId="0" fontId="2" fillId="63" borderId="253" applyNumberFormat="0" applyFont="0" applyAlignment="0" applyProtection="0"/>
    <xf numFmtId="0" fontId="111" fillId="43" borderId="216" applyNumberFormat="0" applyAlignment="0" applyProtection="0"/>
    <xf numFmtId="0" fontId="2" fillId="44" borderId="116" applyNumberFormat="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8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4" fillId="59" borderId="124" applyNumberForma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44" borderId="300" applyNumberFormat="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4" fillId="59" borderId="150" applyNumberFormat="0" applyAlignment="0" applyProtection="0"/>
    <xf numFmtId="0" fontId="124" fillId="0" borderId="87" applyNumberFormat="0" applyFill="0" applyAlignment="0" applyProtection="0"/>
    <xf numFmtId="43" fontId="1" fillId="0" borderId="0" applyFont="0" applyFill="0" applyBorder="0" applyAlignment="0" applyProtection="0"/>
    <xf numFmtId="0" fontId="2" fillId="63" borderId="292" applyNumberFormat="0" applyFon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17" fillId="0" borderId="260" applyNumberFormat="0" applyFill="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0" fontId="2" fillId="44" borderId="253" applyNumberFormat="0" applyAlignment="0" applyProtection="0"/>
    <xf numFmtId="0" fontId="114" fillId="59" borderId="11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24" fillId="0" borderId="298" applyNumberFormat="0" applyFill="0" applyAlignment="0" applyProtection="0"/>
    <xf numFmtId="0" fontId="2" fillId="44" borderId="308"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4" fillId="59" borderId="108" applyNumberFormat="0" applyAlignment="0" applyProtection="0"/>
    <xf numFmtId="0" fontId="2" fillId="63" borderId="139" applyNumberFormat="0" applyFont="0" applyAlignment="0" applyProtection="0"/>
    <xf numFmtId="0" fontId="124" fillId="0" borderId="141" applyNumberFormat="0" applyFill="0" applyAlignment="0" applyProtection="0"/>
    <xf numFmtId="0" fontId="111" fillId="43" borderId="130"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4" fillId="59" borderId="291" applyNumberFormat="0" applyAlignment="0" applyProtection="0"/>
    <xf numFmtId="0" fontId="111" fillId="43" borderId="122" applyNumberFormat="0" applyAlignment="0" applyProtection="0"/>
    <xf numFmtId="41" fontId="1" fillId="0" borderId="0" applyFont="0" applyFill="0" applyBorder="0" applyAlignment="0" applyProtection="0"/>
    <xf numFmtId="0" fontId="104" fillId="59" borderId="189" applyNumberFormat="0" applyAlignment="0" applyProtection="0"/>
    <xf numFmtId="43" fontId="1" fillId="0" borderId="0" applyFont="0" applyFill="0" applyBorder="0" applyAlignment="0" applyProtection="0"/>
    <xf numFmtId="0" fontId="2" fillId="44" borderId="15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95" applyNumberFormat="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35"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0" fontId="2" fillId="44" borderId="123" applyNumberFormat="0" applyAlignment="0" applyProtection="0"/>
    <xf numFmtId="43" fontId="1" fillId="0" borderId="0" applyFont="0" applyFill="0" applyBorder="0" applyAlignment="0" applyProtection="0"/>
    <xf numFmtId="0" fontId="124" fillId="0" borderId="173" applyNumberFormat="0" applyFill="0" applyAlignment="0" applyProtection="0"/>
    <xf numFmtId="43" fontId="1" fillId="0" borderId="0" applyFont="0" applyFill="0" applyBorder="0" applyAlignment="0" applyProtection="0"/>
    <xf numFmtId="0" fontId="2" fillId="44" borderId="96"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2" fillId="44" borderId="312" applyNumberFormat="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0" fontId="114" fillId="59" borderId="9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43" borderId="144" applyNumberFormat="0" applyAlignment="0" applyProtection="0"/>
    <xf numFmtId="0" fontId="117" fillId="0" borderId="118" applyNumberFormat="0" applyFill="0" applyAlignment="0" applyProtection="0"/>
    <xf numFmtId="0" fontId="117" fillId="0" borderId="147" applyNumberFormat="0" applyFill="0" applyAlignment="0" applyProtection="0"/>
    <xf numFmtId="41" fontId="2" fillId="0" borderId="0" applyFill="0" applyBorder="0" applyAlignment="0" applyProtection="0"/>
    <xf numFmtId="0" fontId="111" fillId="43" borderId="295" applyNumberFormat="0" applyAlignment="0" applyProtection="0"/>
    <xf numFmtId="0" fontId="2" fillId="63" borderId="123" applyNumberFormat="0" applyFont="0" applyAlignment="0" applyProtection="0"/>
    <xf numFmtId="0" fontId="114" fillId="59" borderId="30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39" applyNumberFormat="0" applyAlignment="0" applyProtection="0"/>
    <xf numFmtId="0" fontId="117" fillId="0" borderId="159" applyNumberFormat="0" applyFill="0" applyAlignment="0" applyProtection="0"/>
    <xf numFmtId="0" fontId="2" fillId="44" borderId="316" applyNumberFormat="0" applyAlignment="0" applyProtection="0"/>
    <xf numFmtId="0" fontId="117" fillId="0" borderId="251" applyNumberFormat="0" applyFill="0" applyAlignment="0" applyProtection="0"/>
    <xf numFmtId="0" fontId="106" fillId="43" borderId="208" applyNumberFormat="0" applyAlignment="0" applyProtection="0"/>
    <xf numFmtId="43" fontId="1" fillId="0" borderId="0" applyFont="0" applyFill="0" applyBorder="0" applyAlignment="0" applyProtection="0"/>
    <xf numFmtId="0" fontId="2" fillId="44" borderId="258" applyNumberFormat="0" applyAlignment="0" applyProtection="0"/>
    <xf numFmtId="0" fontId="111" fillId="43" borderId="275" applyNumberFormat="0" applyAlignment="0" applyProtection="0"/>
    <xf numFmtId="0" fontId="117" fillId="0" borderId="91" applyNumberFormat="0" applyFill="0" applyAlignment="0" applyProtection="0"/>
    <xf numFmtId="0" fontId="2" fillId="44" borderId="229" applyNumberFormat="0" applyAlignment="0" applyProtection="0"/>
    <xf numFmtId="0" fontId="2" fillId="44" borderId="80" applyNumberFormat="0" applyAlignment="0" applyProtection="0"/>
    <xf numFmtId="0" fontId="104" fillId="59" borderId="66" applyNumberFormat="0" applyAlignment="0" applyProtection="0"/>
    <xf numFmtId="0" fontId="2" fillId="44" borderId="161" applyNumberFormat="0" applyAlignment="0" applyProtection="0"/>
    <xf numFmtId="0" fontId="2" fillId="44" borderId="300" applyNumberFormat="0" applyAlignment="0" applyProtection="0"/>
    <xf numFmtId="0" fontId="104" fillId="59" borderId="21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7" fillId="0" borderId="137" applyNumberFormat="0" applyFill="0" applyAlignment="0" applyProtection="0"/>
    <xf numFmtId="0" fontId="106" fillId="43" borderId="66" applyNumberFormat="0" applyAlignment="0" applyProtection="0"/>
    <xf numFmtId="0" fontId="111" fillId="43" borderId="165" applyNumberFormat="0" applyAlignment="0" applyProtection="0"/>
    <xf numFmtId="0" fontId="104" fillId="59" borderId="84" applyNumberFormat="0" applyAlignment="0" applyProtection="0"/>
    <xf numFmtId="0" fontId="2" fillId="44" borderId="180" applyNumberFormat="0" applyAlignment="0" applyProtection="0"/>
    <xf numFmtId="0" fontId="2" fillId="44" borderId="76" applyNumberFormat="0" applyAlignment="0" applyProtection="0"/>
    <xf numFmtId="0" fontId="111" fillId="43" borderId="66" applyNumberFormat="0" applyAlignment="0" applyProtection="0"/>
    <xf numFmtId="0" fontId="111" fillId="43" borderId="66" applyNumberFormat="0" applyAlignment="0" applyProtection="0"/>
    <xf numFmtId="0" fontId="104" fillId="59" borderId="315"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217" applyNumberFormat="0" applyAlignment="0" applyProtection="0"/>
    <xf numFmtId="43" fontId="1" fillId="0" borderId="0" applyFont="0" applyFill="0" applyBorder="0" applyAlignment="0" applyProtection="0"/>
    <xf numFmtId="0" fontId="2" fillId="44" borderId="288" applyNumberFormat="0" applyAlignment="0" applyProtection="0"/>
    <xf numFmtId="0" fontId="2" fillId="44" borderId="123" applyNumberFormat="0" applyAlignment="0" applyProtection="0"/>
    <xf numFmtId="0" fontId="2" fillId="44" borderId="67" applyNumberFormat="0" applyAlignment="0" applyProtection="0"/>
    <xf numFmtId="0" fontId="2" fillId="44" borderId="67" applyNumberFormat="0" applyAlignment="0" applyProtection="0"/>
    <xf numFmtId="0" fontId="2" fillId="63" borderId="67" applyNumberFormat="0" applyFont="0" applyAlignment="0" applyProtection="0"/>
    <xf numFmtId="0" fontId="2" fillId="44" borderId="67" applyNumberFormat="0" applyAlignment="0" applyProtection="0"/>
    <xf numFmtId="0" fontId="114" fillId="59" borderId="68" applyNumberFormat="0" applyAlignment="0" applyProtection="0"/>
    <xf numFmtId="0" fontId="2" fillId="44" borderId="229" applyNumberFormat="0" applyAlignment="0" applyProtection="0"/>
    <xf numFmtId="0" fontId="2" fillId="44" borderId="284" applyNumberFormat="0" applyAlignment="0" applyProtection="0"/>
    <xf numFmtId="0" fontId="2" fillId="44" borderId="217" applyNumberFormat="0" applyAlignment="0" applyProtection="0"/>
    <xf numFmtId="0" fontId="2" fillId="44" borderId="264" applyNumberFormat="0" applyAlignment="0" applyProtection="0"/>
    <xf numFmtId="0" fontId="2" fillId="63" borderId="96" applyNumberFormat="0" applyFont="0" applyAlignment="0" applyProtection="0"/>
    <xf numFmtId="0" fontId="2" fillId="44" borderId="235" applyNumberFormat="0" applyAlignment="0" applyProtection="0"/>
    <xf numFmtId="0" fontId="117" fillId="0" borderId="69" applyNumberFormat="0" applyFill="0" applyAlignment="0" applyProtection="0"/>
    <xf numFmtId="0" fontId="124" fillId="0" borderId="69" applyNumberFormat="0" applyFill="0" applyAlignment="0" applyProtection="0"/>
    <xf numFmtId="0" fontId="117" fillId="0" borderId="69" applyNumberFormat="0" applyFill="0" applyAlignment="0" applyProtection="0"/>
    <xf numFmtId="0" fontId="2" fillId="44" borderId="253" applyNumberFormat="0" applyAlignment="0" applyProtection="0"/>
    <xf numFmtId="0" fontId="2" fillId="44" borderId="109" applyNumberFormat="0" applyAlignment="0" applyProtection="0"/>
    <xf numFmtId="0" fontId="2" fillId="63" borderId="276" applyNumberFormat="0" applyFont="0" applyAlignment="0" applyProtection="0"/>
    <xf numFmtId="0" fontId="2" fillId="44" borderId="180" applyNumberFormat="0" applyAlignment="0" applyProtection="0"/>
    <xf numFmtId="0" fontId="2" fillId="44" borderId="31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276" applyNumberFormat="0" applyFont="0" applyAlignment="0" applyProtection="0"/>
    <xf numFmtId="0" fontId="106" fillId="43" borderId="179" applyNumberFormat="0" applyAlignment="0" applyProtection="0"/>
    <xf numFmtId="0" fontId="111" fillId="43" borderId="299" applyNumberFormat="0" applyAlignment="0" applyProtection="0"/>
    <xf numFmtId="0" fontId="2" fillId="44" borderId="304" applyNumberFormat="0" applyAlignment="0" applyProtection="0"/>
    <xf numFmtId="0" fontId="124" fillId="0" borderId="290" applyNumberFormat="0" applyFill="0" applyAlignment="0" applyProtection="0"/>
    <xf numFmtId="0" fontId="2" fillId="44" borderId="67" applyNumberFormat="0" applyAlignment="0" applyProtection="0"/>
    <xf numFmtId="0" fontId="2" fillId="44" borderId="67" applyNumberFormat="0" applyAlignment="0" applyProtection="0"/>
    <xf numFmtId="0" fontId="2" fillId="63" borderId="67" applyNumberFormat="0" applyFont="0" applyAlignment="0" applyProtection="0"/>
    <xf numFmtId="0" fontId="2" fillId="44" borderId="67" applyNumberFormat="0" applyAlignment="0" applyProtection="0"/>
    <xf numFmtId="0" fontId="106" fillId="43" borderId="283" applyNumberFormat="0" applyAlignment="0" applyProtection="0"/>
    <xf numFmtId="0" fontId="2" fillId="63" borderId="258" applyNumberFormat="0" applyFont="0" applyAlignment="0" applyProtection="0"/>
    <xf numFmtId="0" fontId="2" fillId="44" borderId="85" applyNumberFormat="0" applyAlignment="0" applyProtection="0"/>
    <xf numFmtId="0" fontId="2" fillId="44" borderId="151" applyNumberFormat="0" applyAlignment="0" applyProtection="0"/>
    <xf numFmtId="0" fontId="2" fillId="44" borderId="209" applyNumberFormat="0" applyAlignment="0" applyProtection="0"/>
    <xf numFmtId="0" fontId="2" fillId="44" borderId="308" applyNumberFormat="0" applyAlignment="0" applyProtection="0"/>
    <xf numFmtId="0" fontId="2" fillId="44" borderId="185" applyNumberFormat="0" applyAlignment="0" applyProtection="0"/>
    <xf numFmtId="0" fontId="2" fillId="44" borderId="308" applyNumberFormat="0" applyAlignment="0" applyProtection="0"/>
    <xf numFmtId="0" fontId="106" fillId="43" borderId="138" applyNumberFormat="0" applyAlignment="0" applyProtection="0"/>
    <xf numFmtId="0" fontId="2" fillId="44" borderId="185" applyNumberFormat="0" applyAlignment="0" applyProtection="0"/>
    <xf numFmtId="0" fontId="2" fillId="44" borderId="100" applyNumberFormat="0" applyAlignment="0" applyProtection="0"/>
    <xf numFmtId="0" fontId="2" fillId="63" borderId="272" applyNumberFormat="0" applyFont="0" applyAlignment="0" applyProtection="0"/>
    <xf numFmtId="0" fontId="114" fillId="59" borderId="301" applyNumberFormat="0" applyAlignment="0" applyProtection="0"/>
    <xf numFmtId="0" fontId="104" fillId="59" borderId="156" applyNumberFormat="0" applyAlignment="0" applyProtection="0"/>
    <xf numFmtId="0" fontId="111" fillId="43" borderId="223" applyNumberFormat="0" applyAlignment="0" applyProtection="0"/>
    <xf numFmtId="0" fontId="2" fillId="63" borderId="80" applyNumberFormat="0" applyFont="0" applyAlignment="0" applyProtection="0"/>
    <xf numFmtId="0" fontId="2" fillId="63" borderId="109" applyNumberFormat="0" applyFont="0" applyAlignment="0" applyProtection="0"/>
    <xf numFmtId="0" fontId="2" fillId="44" borderId="185" applyNumberFormat="0" applyAlignment="0" applyProtection="0"/>
    <xf numFmtId="43" fontId="2" fillId="0" borderId="0" applyFont="0" applyFill="0" applyBorder="0" applyAlignment="0" applyProtection="0"/>
    <xf numFmtId="0" fontId="104" fillId="59" borderId="160" applyNumberFormat="0" applyAlignment="0" applyProtection="0"/>
    <xf numFmtId="0" fontId="2" fillId="44" borderId="85" applyNumberFormat="0" applyAlignment="0" applyProtection="0"/>
    <xf numFmtId="0" fontId="111" fillId="43" borderId="108" applyNumberFormat="0" applyAlignment="0" applyProtection="0"/>
    <xf numFmtId="0" fontId="2" fillId="44" borderId="209" applyNumberFormat="0" applyAlignment="0" applyProtection="0"/>
    <xf numFmtId="0" fontId="104" fillId="59" borderId="299" applyNumberFormat="0" applyAlignment="0" applyProtection="0"/>
    <xf numFmtId="0" fontId="2" fillId="44" borderId="235" applyNumberFormat="0" applyAlignment="0" applyProtection="0"/>
    <xf numFmtId="0" fontId="114" fillId="59" borderId="285" applyNumberFormat="0" applyAlignment="0" applyProtection="0"/>
    <xf numFmtId="0" fontId="2" fillId="63" borderId="304" applyNumberFormat="0" applyFont="0" applyAlignment="0" applyProtection="0"/>
    <xf numFmtId="0" fontId="117" fillId="0" borderId="173" applyNumberFormat="0" applyFill="0" applyAlignment="0" applyProtection="0"/>
    <xf numFmtId="0" fontId="114" fillId="59" borderId="218" applyNumberFormat="0" applyAlignment="0" applyProtection="0"/>
    <xf numFmtId="0" fontId="104" fillId="59" borderId="130" applyNumberFormat="0" applyAlignment="0" applyProtection="0"/>
    <xf numFmtId="0" fontId="114" fillId="59" borderId="191" applyNumberFormat="0" applyAlignment="0" applyProtection="0"/>
    <xf numFmtId="43" fontId="1" fillId="0" borderId="0" applyFont="0" applyFill="0" applyBorder="0" applyAlignment="0" applyProtection="0"/>
    <xf numFmtId="0" fontId="117" fillId="0" borderId="78" applyNumberFormat="0" applyFill="0" applyAlignment="0" applyProtection="0"/>
    <xf numFmtId="0" fontId="111" fillId="43" borderId="208" applyNumberFormat="0" applyAlignment="0" applyProtection="0"/>
    <xf numFmtId="0" fontId="114" fillId="59" borderId="72" applyNumberFormat="0" applyAlignment="0" applyProtection="0"/>
    <xf numFmtId="0" fontId="2" fillId="44" borderId="80" applyNumberFormat="0" applyAlignment="0" applyProtection="0"/>
    <xf numFmtId="43" fontId="1" fillId="0" borderId="0" applyFont="0" applyFill="0" applyBorder="0" applyAlignment="0" applyProtection="0"/>
    <xf numFmtId="0" fontId="2" fillId="44" borderId="116" applyNumberFormat="0" applyAlignment="0" applyProtection="0"/>
    <xf numFmtId="0" fontId="2" fillId="44" borderId="80" applyNumberFormat="0" applyAlignment="0" applyProtection="0"/>
    <xf numFmtId="0" fontId="2" fillId="44" borderId="71" applyNumberFormat="0" applyAlignment="0" applyProtection="0"/>
    <xf numFmtId="0" fontId="104" fillId="59" borderId="252" applyNumberFormat="0" applyAlignment="0" applyProtection="0"/>
    <xf numFmtId="0" fontId="104" fillId="59" borderId="70" applyNumberFormat="0" applyAlignment="0" applyProtection="0"/>
    <xf numFmtId="0" fontId="111" fillId="43" borderId="184" applyNumberFormat="0" applyAlignment="0" applyProtection="0"/>
    <xf numFmtId="0" fontId="2" fillId="44" borderId="249" applyNumberFormat="0" applyAlignment="0" applyProtection="0"/>
    <xf numFmtId="0" fontId="2" fillId="63" borderId="71" applyNumberFormat="0" applyFont="0" applyAlignment="0" applyProtection="0"/>
    <xf numFmtId="0" fontId="2" fillId="63" borderId="161" applyNumberFormat="0" applyFont="0" applyAlignment="0" applyProtection="0"/>
    <xf numFmtId="0" fontId="2" fillId="63" borderId="202" applyNumberFormat="0" applyFont="0" applyAlignment="0" applyProtection="0"/>
    <xf numFmtId="0" fontId="2" fillId="44" borderId="202" applyNumberFormat="0" applyAlignment="0" applyProtection="0"/>
    <xf numFmtId="0" fontId="111" fillId="43" borderId="122" applyNumberFormat="0" applyAlignment="0" applyProtection="0"/>
    <xf numFmtId="0" fontId="111" fillId="43" borderId="70" applyNumberFormat="0" applyAlignment="0" applyProtection="0"/>
    <xf numFmtId="0" fontId="111" fillId="43" borderId="223" applyNumberFormat="0" applyAlignment="0" applyProtection="0"/>
    <xf numFmtId="0" fontId="2" fillId="44" borderId="76" applyNumberFormat="0" applyAlignment="0" applyProtection="0"/>
    <xf numFmtId="0" fontId="2" fillId="44" borderId="253" applyNumberFormat="0" applyAlignment="0" applyProtection="0"/>
    <xf numFmtId="43" fontId="1" fillId="0" borderId="0" applyFont="0" applyFill="0" applyBorder="0" applyAlignment="0" applyProtection="0"/>
    <xf numFmtId="0" fontId="114" fillId="59" borderId="167" applyNumberFormat="0" applyAlignment="0" applyProtection="0"/>
    <xf numFmtId="0" fontId="2" fillId="44" borderId="217" applyNumberFormat="0" applyAlignment="0" applyProtection="0"/>
    <xf numFmtId="0" fontId="117" fillId="0" borderId="322" applyNumberFormat="0" applyFill="0" applyAlignment="0" applyProtection="0"/>
    <xf numFmtId="0" fontId="2" fillId="44" borderId="175" applyNumberFormat="0" applyAlignment="0" applyProtection="0"/>
    <xf numFmtId="0" fontId="2" fillId="44" borderId="80" applyNumberFormat="0" applyAlignment="0" applyProtection="0"/>
    <xf numFmtId="0" fontId="117" fillId="0" borderId="231" applyNumberFormat="0" applyFill="0" applyAlignment="0" applyProtection="0"/>
    <xf numFmtId="0" fontId="106" fillId="43" borderId="75" applyNumberFormat="0" applyAlignment="0" applyProtection="0"/>
    <xf numFmtId="0" fontId="111" fillId="43" borderId="99" applyNumberFormat="0" applyAlignment="0" applyProtection="0"/>
    <xf numFmtId="0" fontId="2" fillId="44" borderId="209" applyNumberFormat="0" applyAlignment="0" applyProtection="0"/>
    <xf numFmtId="0" fontId="2" fillId="63" borderId="135" applyNumberFormat="0" applyFont="0" applyAlignment="0" applyProtection="0"/>
    <xf numFmtId="0" fontId="2" fillId="63" borderId="71" applyNumberFormat="0" applyFont="0" applyAlignment="0" applyProtection="0"/>
    <xf numFmtId="43" fontId="1" fillId="0" borderId="0" applyFont="0" applyFill="0" applyBorder="0" applyAlignment="0" applyProtection="0"/>
    <xf numFmtId="0" fontId="2" fillId="44" borderId="316" applyNumberFormat="0" applyAlignment="0" applyProtection="0"/>
    <xf numFmtId="0" fontId="2" fillId="44" borderId="166" applyNumberFormat="0" applyAlignment="0" applyProtection="0"/>
    <xf numFmtId="0" fontId="2" fillId="44" borderId="276" applyNumberFormat="0" applyAlignment="0" applyProtection="0"/>
    <xf numFmtId="0" fontId="2" fillId="44" borderId="71" applyNumberFormat="0" applyAlignment="0" applyProtection="0"/>
    <xf numFmtId="0" fontId="2" fillId="63" borderId="190" applyNumberFormat="0" applyFont="0" applyAlignment="0" applyProtection="0"/>
    <xf numFmtId="0" fontId="117" fillId="0" borderId="192" applyNumberFormat="0" applyFill="0" applyAlignment="0" applyProtection="0"/>
    <xf numFmtId="0" fontId="2" fillId="44" borderId="195" applyNumberFormat="0" applyAlignment="0" applyProtection="0"/>
    <xf numFmtId="0" fontId="117" fillId="0" borderId="133" applyNumberFormat="0" applyFill="0" applyAlignment="0" applyProtection="0"/>
    <xf numFmtId="0" fontId="2" fillId="44" borderId="96" applyNumberFormat="0" applyAlignment="0" applyProtection="0"/>
    <xf numFmtId="0" fontId="114" fillId="59" borderId="140" applyNumberFormat="0" applyAlignment="0" applyProtection="0"/>
    <xf numFmtId="0" fontId="111" fillId="43" borderId="216" applyNumberFormat="0" applyAlignment="0" applyProtection="0"/>
    <xf numFmtId="0" fontId="111" fillId="43" borderId="201" applyNumberFormat="0" applyAlignment="0" applyProtection="0"/>
    <xf numFmtId="0" fontId="111" fillId="43" borderId="134" applyNumberFormat="0" applyAlignment="0" applyProtection="0"/>
    <xf numFmtId="0" fontId="2" fillId="44" borderId="71" applyNumberFormat="0" applyAlignment="0" applyProtection="0"/>
    <xf numFmtId="43" fontId="1" fillId="0" borderId="0" applyFont="0" applyFill="0" applyBorder="0" applyAlignment="0" applyProtection="0"/>
    <xf numFmtId="0" fontId="2" fillId="44" borderId="300" applyNumberFormat="0" applyAlignment="0" applyProtection="0"/>
    <xf numFmtId="0" fontId="124" fillId="0" borderId="310" applyNumberFormat="0" applyFill="0" applyAlignment="0" applyProtection="0"/>
    <xf numFmtId="0" fontId="2" fillId="63" borderId="76" applyNumberFormat="0" applyFont="0" applyAlignment="0" applyProtection="0"/>
    <xf numFmtId="0" fontId="2" fillId="44" borderId="253" applyNumberFormat="0" applyAlignment="0" applyProtection="0"/>
    <xf numFmtId="0" fontId="114" fillId="59" borderId="132" applyNumberFormat="0" applyAlignment="0" applyProtection="0"/>
    <xf numFmtId="0" fontId="111" fillId="43" borderId="248" applyNumberFormat="0" applyAlignment="0" applyProtection="0"/>
    <xf numFmtId="0" fontId="117" fillId="0" borderId="255" applyNumberFormat="0" applyFill="0" applyAlignment="0" applyProtection="0"/>
    <xf numFmtId="0" fontId="2" fillId="44" borderId="89" applyNumberFormat="0" applyAlignment="0" applyProtection="0"/>
    <xf numFmtId="0" fontId="2" fillId="63" borderId="109" applyNumberFormat="0" applyFont="0" applyAlignment="0" applyProtection="0"/>
    <xf numFmtId="0" fontId="2" fillId="44" borderId="157" applyNumberFormat="0" applyAlignment="0" applyProtection="0"/>
    <xf numFmtId="0" fontId="104" fillId="59" borderId="79" applyNumberFormat="0" applyAlignment="0" applyProtection="0"/>
    <xf numFmtId="43" fontId="1" fillId="0" borderId="0" applyFont="0" applyFill="0" applyBorder="0" applyAlignment="0" applyProtection="0"/>
    <xf numFmtId="0" fontId="2" fillId="44" borderId="157" applyNumberFormat="0" applyAlignment="0" applyProtection="0"/>
    <xf numFmtId="0" fontId="2" fillId="44" borderId="213" applyNumberFormat="0" applyAlignment="0" applyProtection="0"/>
    <xf numFmtId="0" fontId="117" fillId="0" borderId="153" applyNumberFormat="0" applyFill="0" applyAlignment="0" applyProtection="0"/>
    <xf numFmtId="0" fontId="2" fillId="44" borderId="100" applyNumberFormat="0" applyAlignment="0" applyProtection="0"/>
    <xf numFmtId="43" fontId="1" fillId="0" borderId="0" applyFont="0" applyFill="0" applyBorder="0" applyAlignment="0" applyProtection="0"/>
    <xf numFmtId="0" fontId="104" fillId="59" borderId="174" applyNumberFormat="0" applyAlignment="0" applyProtection="0"/>
    <xf numFmtId="0" fontId="2" fillId="44" borderId="135" applyNumberFormat="0" applyAlignment="0" applyProtection="0"/>
    <xf numFmtId="0" fontId="117" fillId="0" borderId="87" applyNumberFormat="0" applyFill="0" applyAlignment="0" applyProtection="0"/>
    <xf numFmtId="0" fontId="117" fillId="0" borderId="73" applyNumberFormat="0" applyFill="0" applyAlignment="0" applyProtection="0"/>
    <xf numFmtId="0" fontId="2" fillId="44" borderId="264" applyNumberFormat="0" applyAlignment="0" applyProtection="0"/>
    <xf numFmtId="43" fontId="1" fillId="0" borderId="0" applyFont="0" applyFill="0" applyBorder="0" applyAlignment="0" applyProtection="0"/>
    <xf numFmtId="0" fontId="2" fillId="44" borderId="229" applyNumberFormat="0" applyAlignment="0" applyProtection="0"/>
    <xf numFmtId="0" fontId="2" fillId="63" borderId="131" applyNumberFormat="0" applyFont="0" applyAlignment="0" applyProtection="0"/>
    <xf numFmtId="0" fontId="124" fillId="0" borderId="125" applyNumberFormat="0" applyFill="0" applyAlignment="0" applyProtection="0"/>
    <xf numFmtId="0" fontId="2" fillId="44" borderId="202" applyNumberFormat="0" applyAlignment="0" applyProtection="0"/>
    <xf numFmtId="0" fontId="114" fillId="59" borderId="265" applyNumberFormat="0" applyAlignment="0" applyProtection="0"/>
    <xf numFmtId="0" fontId="104" fillId="59" borderId="115" applyNumberFormat="0" applyAlignment="0" applyProtection="0"/>
    <xf numFmtId="0" fontId="104" fillId="59" borderId="228" applyNumberFormat="0" applyAlignment="0" applyProtection="0"/>
    <xf numFmtId="43" fontId="1" fillId="0" borderId="0" applyFont="0" applyFill="0" applyBorder="0" applyAlignment="0" applyProtection="0"/>
    <xf numFmtId="0" fontId="2" fillId="63" borderId="166" applyNumberFormat="0" applyFont="0" applyAlignment="0" applyProtection="0"/>
    <xf numFmtId="0" fontId="2" fillId="44" borderId="96" applyNumberFormat="0" applyAlignment="0" applyProtection="0"/>
    <xf numFmtId="0" fontId="2" fillId="44" borderId="96" applyNumberFormat="0" applyAlignment="0" applyProtection="0"/>
    <xf numFmtId="0" fontId="117" fillId="0" borderId="73" applyNumberFormat="0" applyFill="0" applyAlignment="0" applyProtection="0"/>
    <xf numFmtId="0" fontId="2" fillId="44" borderId="157" applyNumberFormat="0" applyAlignment="0" applyProtection="0"/>
    <xf numFmtId="0" fontId="2" fillId="44" borderId="213" applyNumberFormat="0" applyAlignment="0" applyProtection="0"/>
    <xf numFmtId="0" fontId="2" fillId="63" borderId="180" applyNumberFormat="0" applyFont="0" applyAlignment="0" applyProtection="0"/>
    <xf numFmtId="0" fontId="111" fillId="43" borderId="75" applyNumberFormat="0" applyAlignment="0" applyProtection="0"/>
    <xf numFmtId="0" fontId="124" fillId="0" borderId="219" applyNumberFormat="0" applyFill="0" applyAlignment="0" applyProtection="0"/>
    <xf numFmtId="0" fontId="124" fillId="0" borderId="282" applyNumberFormat="0" applyFill="0" applyAlignment="0" applyProtection="0"/>
    <xf numFmtId="0" fontId="2" fillId="44" borderId="292" applyNumberFormat="0" applyAlignment="0" applyProtection="0"/>
    <xf numFmtId="0" fontId="2" fillId="44" borderId="224" applyNumberFormat="0" applyAlignment="0" applyProtection="0"/>
    <xf numFmtId="0" fontId="114" fillId="59" borderId="281" applyNumberFormat="0" applyAlignment="0" applyProtection="0"/>
    <xf numFmtId="0" fontId="2" fillId="44" borderId="139" applyNumberFormat="0" applyAlignment="0" applyProtection="0"/>
    <xf numFmtId="0" fontId="114" fillId="59" borderId="297" applyNumberFormat="0" applyAlignment="0" applyProtection="0"/>
    <xf numFmtId="0" fontId="117" fillId="0" borderId="226" applyNumberFormat="0" applyFill="0" applyAlignment="0" applyProtection="0"/>
    <xf numFmtId="0" fontId="2" fillId="44" borderId="123" applyNumberFormat="0" applyAlignment="0" applyProtection="0"/>
    <xf numFmtId="0" fontId="2" fillId="63" borderId="235" applyNumberFormat="0" applyFont="0" applyAlignment="0" applyProtection="0"/>
    <xf numFmtId="0" fontId="2" fillId="63" borderId="80" applyNumberFormat="0" applyFont="0" applyAlignment="0" applyProtection="0"/>
    <xf numFmtId="0" fontId="2" fillId="44" borderId="276" applyNumberFormat="0" applyAlignment="0" applyProtection="0"/>
    <xf numFmtId="0" fontId="106" fillId="43" borderId="70" applyNumberFormat="0" applyAlignment="0" applyProtection="0"/>
    <xf numFmtId="0" fontId="2" fillId="63" borderId="217" applyNumberFormat="0" applyFont="0" applyAlignment="0" applyProtection="0"/>
    <xf numFmtId="0" fontId="111" fillId="43" borderId="194" applyNumberFormat="0" applyAlignment="0" applyProtection="0"/>
    <xf numFmtId="0" fontId="2" fillId="63" borderId="190" applyNumberFormat="0" applyFont="0" applyAlignment="0" applyProtection="0"/>
    <xf numFmtId="0" fontId="117" fillId="0" borderId="310" applyNumberFormat="0" applyFill="0" applyAlignment="0" applyProtection="0"/>
    <xf numFmtId="0" fontId="2" fillId="44" borderId="249" applyNumberFormat="0" applyAlignment="0" applyProtection="0"/>
    <xf numFmtId="0" fontId="117" fillId="0" borderId="274" applyNumberFormat="0" applyFill="0" applyAlignment="0" applyProtection="0"/>
    <xf numFmtId="0" fontId="124" fillId="0" borderId="107" applyNumberFormat="0" applyFill="0" applyAlignment="0" applyProtection="0"/>
    <xf numFmtId="0" fontId="117" fillId="0" borderId="125" applyNumberFormat="0" applyFill="0" applyAlignment="0" applyProtection="0"/>
    <xf numFmtId="0" fontId="2" fillId="44" borderId="235" applyNumberFormat="0" applyAlignment="0" applyProtection="0"/>
    <xf numFmtId="0" fontId="111" fillId="43" borderId="303" applyNumberFormat="0" applyAlignment="0" applyProtection="0"/>
    <xf numFmtId="0" fontId="2" fillId="44" borderId="209" applyNumberFormat="0" applyAlignment="0" applyProtection="0"/>
    <xf numFmtId="0" fontId="2" fillId="44" borderId="85" applyNumberFormat="0" applyAlignment="0" applyProtection="0"/>
    <xf numFmtId="0" fontId="2" fillId="63" borderId="224" applyNumberFormat="0" applyFont="0" applyAlignment="0" applyProtection="0"/>
    <xf numFmtId="0" fontId="104" fillId="59" borderId="248" applyNumberFormat="0" applyAlignment="0" applyProtection="0"/>
    <xf numFmtId="0" fontId="104" fillId="59" borderId="275" applyNumberFormat="0" applyAlignment="0" applyProtection="0"/>
    <xf numFmtId="0" fontId="114" fillId="59" borderId="210" applyNumberFormat="0" applyAlignment="0" applyProtection="0"/>
    <xf numFmtId="0" fontId="117" fillId="0" borderId="215" applyNumberFormat="0" applyFill="0" applyAlignment="0" applyProtection="0"/>
    <xf numFmtId="0" fontId="124" fillId="0" borderId="163" applyNumberFormat="0" applyFill="0" applyAlignment="0" applyProtection="0"/>
    <xf numFmtId="0" fontId="2" fillId="44" borderId="145" applyNumberFormat="0" applyAlignment="0" applyProtection="0"/>
    <xf numFmtId="0" fontId="2" fillId="44" borderId="308" applyNumberFormat="0" applyAlignment="0" applyProtection="0"/>
    <xf numFmtId="0" fontId="114" fillId="59" borderId="117" applyNumberFormat="0" applyAlignment="0" applyProtection="0"/>
    <xf numFmtId="0" fontId="104" fillId="59" borderId="95" applyNumberFormat="0" applyAlignment="0" applyProtection="0"/>
    <xf numFmtId="0" fontId="111" fillId="43" borderId="228" applyNumberFormat="0" applyAlignment="0" applyProtection="0"/>
    <xf numFmtId="0" fontId="124" fillId="0" borderId="266" applyNumberFormat="0" applyFill="0" applyAlignment="0" applyProtection="0"/>
    <xf numFmtId="0" fontId="104" fillId="59" borderId="241" applyNumberFormat="0" applyAlignment="0" applyProtection="0"/>
    <xf numFmtId="0" fontId="111" fillId="43" borderId="144" applyNumberFormat="0" applyAlignment="0" applyProtection="0"/>
    <xf numFmtId="0" fontId="2" fillId="44" borderId="71" applyNumberFormat="0" applyAlignment="0" applyProtection="0"/>
    <xf numFmtId="0" fontId="2" fillId="44" borderId="308" applyNumberFormat="0" applyAlignment="0" applyProtection="0"/>
    <xf numFmtId="0" fontId="117" fillId="0" borderId="219" applyNumberFormat="0" applyFill="0" applyAlignment="0" applyProtection="0"/>
    <xf numFmtId="0" fontId="106" fillId="43" borderId="184" applyNumberFormat="0" applyAlignment="0" applyProtection="0"/>
    <xf numFmtId="0" fontId="114" fillId="59" borderId="225" applyNumberFormat="0" applyAlignment="0" applyProtection="0"/>
    <xf numFmtId="0" fontId="114" fillId="59" borderId="196" applyNumberFormat="0" applyAlignment="0" applyProtection="0"/>
    <xf numFmtId="0" fontId="2" fillId="63" borderId="161" applyNumberFormat="0" applyFont="0" applyAlignment="0" applyProtection="0"/>
    <xf numFmtId="0" fontId="114" fillId="59" borderId="317" applyNumberFormat="0" applyAlignment="0" applyProtection="0"/>
    <xf numFmtId="0" fontId="2" fillId="44" borderId="71" applyNumberFormat="0" applyAlignment="0" applyProtection="0"/>
    <xf numFmtId="43" fontId="1" fillId="0" borderId="0" applyFont="0" applyFill="0" applyBorder="0" applyAlignment="0" applyProtection="0"/>
    <xf numFmtId="0" fontId="106" fillId="43" borderId="130" applyNumberFormat="0" applyAlignment="0" applyProtection="0"/>
    <xf numFmtId="0" fontId="2" fillId="44" borderId="71" applyNumberFormat="0" applyAlignment="0" applyProtection="0"/>
    <xf numFmtId="0" fontId="117" fillId="0" borderId="78" applyNumberFormat="0" applyFill="0" applyAlignment="0" applyProtection="0"/>
    <xf numFmtId="43" fontId="1" fillId="0" borderId="0" applyFont="0" applyFill="0" applyBorder="0" applyAlignment="0" applyProtection="0"/>
    <xf numFmtId="0" fontId="114" fillId="59" borderId="136" applyNumberFormat="0" applyAlignment="0" applyProtection="0"/>
    <xf numFmtId="0" fontId="111" fillId="43" borderId="70" applyNumberFormat="0" applyAlignment="0" applyProtection="0"/>
    <xf numFmtId="0" fontId="2" fillId="63" borderId="296" applyNumberFormat="0" applyFont="0" applyAlignment="0" applyProtection="0"/>
    <xf numFmtId="0" fontId="117" fillId="0" borderId="141"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11" fillId="43" borderId="75" applyNumberFormat="0" applyAlignment="0" applyProtection="0"/>
    <xf numFmtId="0" fontId="2" fillId="44" borderId="175" applyNumberFormat="0" applyAlignment="0" applyProtection="0"/>
    <xf numFmtId="43" fontId="2" fillId="0" borderId="0" applyFont="0" applyFill="0" applyBorder="0" applyAlignment="0" applyProtection="0"/>
    <xf numFmtId="0" fontId="117" fillId="0" borderId="298" applyNumberFormat="0" applyFill="0" applyAlignment="0" applyProtection="0"/>
    <xf numFmtId="0" fontId="2" fillId="63" borderId="166" applyNumberFormat="0" applyFont="0" applyAlignment="0" applyProtection="0"/>
    <xf numFmtId="43" fontId="2" fillId="0" borderId="0" applyFont="0" applyFill="0" applyBorder="0" applyAlignment="0" applyProtection="0"/>
    <xf numFmtId="0" fontId="2" fillId="63" borderId="76" applyNumberFormat="0" applyFont="0" applyAlignment="0" applyProtection="0"/>
    <xf numFmtId="0" fontId="2" fillId="44" borderId="139" applyNumberFormat="0" applyAlignment="0" applyProtection="0"/>
    <xf numFmtId="0" fontId="2" fillId="63" borderId="96" applyNumberFormat="0" applyFont="0" applyAlignment="0" applyProtection="0"/>
    <xf numFmtId="0" fontId="124" fillId="0" borderId="187" applyNumberFormat="0" applyFill="0" applyAlignment="0" applyProtection="0"/>
    <xf numFmtId="0" fontId="111" fillId="43" borderId="156" applyNumberFormat="0" applyAlignment="0" applyProtection="0"/>
    <xf numFmtId="0" fontId="2" fillId="44" borderId="175" applyNumberFormat="0" applyAlignment="0" applyProtection="0"/>
    <xf numFmtId="0" fontId="106" fillId="43" borderId="189" applyNumberFormat="0" applyAlignment="0" applyProtection="0"/>
    <xf numFmtId="43" fontId="1" fillId="0" borderId="0" applyFont="0" applyFill="0" applyBorder="0" applyAlignment="0" applyProtection="0"/>
    <xf numFmtId="0" fontId="2" fillId="44" borderId="161" applyNumberFormat="0" applyAlignment="0" applyProtection="0"/>
    <xf numFmtId="0" fontId="117" fillId="0" borderId="260" applyNumberFormat="0" applyFill="0" applyAlignment="0" applyProtection="0"/>
    <xf numFmtId="0" fontId="2" fillId="44" borderId="80" applyNumberFormat="0" applyAlignment="0" applyProtection="0"/>
    <xf numFmtId="0" fontId="106" fillId="43" borderId="263" applyNumberFormat="0" applyAlignment="0" applyProtection="0"/>
    <xf numFmtId="0" fontId="111" fillId="43" borderId="138" applyNumberFormat="0" applyAlignment="0" applyProtection="0"/>
    <xf numFmtId="0" fontId="104" fillId="59" borderId="307" applyNumberFormat="0" applyAlignment="0" applyProtection="0"/>
    <xf numFmtId="0" fontId="104" fillId="59" borderId="283" applyNumberFormat="0" applyAlignment="0" applyProtection="0"/>
    <xf numFmtId="0" fontId="117" fillId="0" borderId="141" applyNumberFormat="0" applyFill="0" applyAlignment="0" applyProtection="0"/>
    <xf numFmtId="43" fontId="1" fillId="0" borderId="0" applyFont="0" applyFill="0" applyBorder="0" applyAlignment="0" applyProtection="0"/>
    <xf numFmtId="0" fontId="2" fillId="63" borderId="202" applyNumberFormat="0" applyFont="0" applyAlignment="0" applyProtection="0"/>
    <xf numFmtId="0" fontId="2" fillId="63" borderId="258" applyNumberFormat="0" applyFont="0" applyAlignment="0" applyProtection="0"/>
    <xf numFmtId="43" fontId="1" fillId="0" borderId="0" applyFont="0" applyFill="0" applyBorder="0" applyAlignment="0" applyProtection="0"/>
    <xf numFmtId="0" fontId="2" fillId="63" borderId="100" applyNumberFormat="0" applyFont="0" applyAlignment="0" applyProtection="0"/>
    <xf numFmtId="0" fontId="2" fillId="44" borderId="145" applyNumberFormat="0" applyAlignment="0" applyProtection="0"/>
    <xf numFmtId="0" fontId="2" fillId="63" borderId="195" applyNumberFormat="0" applyFont="0" applyAlignment="0" applyProtection="0"/>
    <xf numFmtId="0" fontId="2" fillId="44" borderId="242" applyNumberFormat="0" applyAlignment="0" applyProtection="0"/>
    <xf numFmtId="0" fontId="2" fillId="44" borderId="171" applyNumberFormat="0" applyAlignment="0" applyProtection="0"/>
    <xf numFmtId="0" fontId="2" fillId="63" borderId="157" applyNumberFormat="0" applyFont="0" applyAlignment="0" applyProtection="0"/>
    <xf numFmtId="0" fontId="2" fillId="44" borderId="180" applyNumberFormat="0" applyAlignment="0" applyProtection="0"/>
    <xf numFmtId="43" fontId="1" fillId="0" borderId="0" applyFont="0" applyFill="0" applyBorder="0" applyAlignment="0" applyProtection="0"/>
    <xf numFmtId="0" fontId="2" fillId="44" borderId="123" applyNumberFormat="0" applyAlignment="0" applyProtection="0"/>
    <xf numFmtId="43" fontId="1" fillId="0" borderId="0" applyFont="0" applyFill="0" applyBorder="0" applyAlignment="0" applyProtection="0"/>
    <xf numFmtId="0" fontId="2" fillId="44" borderId="10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175" applyNumberFormat="0" applyAlignment="0" applyProtection="0"/>
    <xf numFmtId="0" fontId="111" fillId="43" borderId="160" applyNumberFormat="0" applyAlignment="0" applyProtection="0"/>
    <xf numFmtId="0" fontId="117" fillId="0" borderId="226" applyNumberFormat="0" applyFill="0" applyAlignment="0" applyProtection="0"/>
    <xf numFmtId="0" fontId="111" fillId="43" borderId="30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20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105" applyNumberFormat="0" applyAlignment="0" applyProtection="0"/>
    <xf numFmtId="0" fontId="117" fillId="0" borderId="111" applyNumberFormat="0" applyFill="0" applyAlignment="0" applyProtection="0"/>
    <xf numFmtId="0" fontId="2" fillId="63" borderId="123" applyNumberFormat="0" applyFont="0" applyAlignment="0" applyProtection="0"/>
    <xf numFmtId="0" fontId="106" fillId="43" borderId="104" applyNumberFormat="0" applyAlignment="0" applyProtection="0"/>
    <xf numFmtId="0" fontId="111" fillId="43" borderId="291" applyNumberFormat="0" applyAlignment="0" applyProtection="0"/>
    <xf numFmtId="0" fontId="117" fillId="0" borderId="302" applyNumberFormat="0" applyFill="0" applyAlignment="0" applyProtection="0"/>
    <xf numFmtId="0" fontId="117" fillId="0" borderId="107" applyNumberFormat="0" applyFill="0" applyAlignment="0" applyProtection="0"/>
    <xf numFmtId="43" fontId="1" fillId="0" borderId="0" applyFont="0" applyFill="0" applyBorder="0" applyAlignment="0" applyProtection="0"/>
    <xf numFmtId="0" fontId="111" fillId="43" borderId="179" applyNumberFormat="0" applyAlignment="0" applyProtection="0"/>
    <xf numFmtId="0" fontId="2" fillId="63" borderId="131" applyNumberFormat="0" applyFont="0" applyAlignment="0" applyProtection="0"/>
    <xf numFmtId="0" fontId="114" fillId="59" borderId="293" applyNumberFormat="0" applyAlignment="0" applyProtection="0"/>
    <xf numFmtId="0" fontId="114" fillId="59" borderId="162" applyNumberFormat="0" applyAlignment="0" applyProtection="0"/>
    <xf numFmtId="0" fontId="2" fillId="44" borderId="109" applyNumberFormat="0" applyAlignment="0" applyProtection="0"/>
    <xf numFmtId="43" fontId="1" fillId="0" borderId="0" applyFont="0" applyFill="0" applyBorder="0" applyAlignment="0" applyProtection="0"/>
    <xf numFmtId="0" fontId="111" fillId="43" borderId="156" applyNumberFormat="0" applyAlignment="0" applyProtection="0"/>
    <xf numFmtId="0" fontId="111" fillId="43" borderId="95" applyNumberFormat="0" applyAlignment="0" applyProtection="0"/>
    <xf numFmtId="0" fontId="106" fillId="43" borderId="287" applyNumberFormat="0" applyAlignment="0" applyProtection="0"/>
    <xf numFmtId="43" fontId="1" fillId="0" borderId="0" applyFont="0" applyFill="0" applyBorder="0" applyAlignment="0" applyProtection="0"/>
    <xf numFmtId="0" fontId="2" fillId="63" borderId="89" applyNumberFormat="0" applyFont="0" applyAlignment="0" applyProtection="0"/>
    <xf numFmtId="0" fontId="2" fillId="44" borderId="304" applyNumberFormat="0" applyAlignment="0" applyProtection="0"/>
    <xf numFmtId="43" fontId="1" fillId="0" borderId="0" applyFont="0" applyFill="0" applyBorder="0" applyAlignment="0" applyProtection="0"/>
    <xf numFmtId="0" fontId="117" fillId="0" borderId="137" applyNumberFormat="0" applyFill="0" applyAlignment="0" applyProtection="0"/>
    <xf numFmtId="0" fontId="106" fillId="43" borderId="170" applyNumberFormat="0" applyAlignment="0" applyProtection="0"/>
    <xf numFmtId="0" fontId="111" fillId="43" borderId="271" applyNumberFormat="0" applyAlignment="0" applyProtection="0"/>
    <xf numFmtId="0" fontId="2" fillId="44" borderId="242" applyNumberFormat="0" applyAlignment="0" applyProtection="0"/>
    <xf numFmtId="0" fontId="2" fillId="44" borderId="202" applyNumberFormat="0" applyAlignment="0" applyProtection="0"/>
    <xf numFmtId="0" fontId="114" fillId="59" borderId="289" applyNumberFormat="0" applyAlignment="0" applyProtection="0"/>
    <xf numFmtId="0" fontId="2" fillId="63" borderId="209" applyNumberFormat="0" applyFont="0" applyAlignment="0" applyProtection="0"/>
    <xf numFmtId="0" fontId="124" fillId="0" borderId="82" applyNumberFormat="0" applyFill="0" applyAlignment="0" applyProtection="0"/>
    <xf numFmtId="0" fontId="2" fillId="44" borderId="280" applyNumberFormat="0" applyAlignment="0" applyProtection="0"/>
    <xf numFmtId="0" fontId="106" fillId="43" borderId="223" applyNumberFormat="0" applyAlignment="0" applyProtection="0"/>
    <xf numFmtId="0" fontId="2" fillId="44" borderId="151" applyNumberFormat="0" applyAlignment="0" applyProtection="0"/>
    <xf numFmtId="0" fontId="2" fillId="44" borderId="304" applyNumberFormat="0" applyAlignment="0" applyProtection="0"/>
    <xf numFmtId="0" fontId="111" fillId="43" borderId="189" applyNumberFormat="0" applyAlignment="0" applyProtection="0"/>
    <xf numFmtId="0" fontId="111" fillId="43" borderId="174" applyNumberFormat="0" applyAlignment="0" applyProtection="0"/>
    <xf numFmtId="0" fontId="2" fillId="44" borderId="296" applyNumberFormat="0" applyAlignment="0" applyProtection="0"/>
    <xf numFmtId="0" fontId="2" fillId="44" borderId="288" applyNumberFormat="0" applyAlignment="0" applyProtection="0"/>
    <xf numFmtId="0" fontId="114" fillId="59" borderId="313" applyNumberFormat="0" applyAlignment="0" applyProtection="0"/>
    <xf numFmtId="0" fontId="2" fillId="44" borderId="139" applyNumberFormat="0" applyAlignment="0" applyProtection="0"/>
    <xf numFmtId="0" fontId="104" fillId="59" borderId="263" applyNumberFormat="0" applyAlignment="0" applyProtection="0"/>
    <xf numFmtId="0" fontId="106" fillId="43" borderId="84" applyNumberFormat="0" applyAlignment="0" applyProtection="0"/>
    <xf numFmtId="43" fontId="1" fillId="0" borderId="0" applyFont="0" applyFill="0" applyBorder="0" applyAlignment="0" applyProtection="0"/>
    <xf numFmtId="0" fontId="124" fillId="0" borderId="197" applyNumberFormat="0" applyFill="0" applyAlignment="0" applyProtection="0"/>
    <xf numFmtId="0" fontId="2" fillId="44" borderId="161" applyNumberFormat="0" applyAlignment="0" applyProtection="0"/>
    <xf numFmtId="0" fontId="104" fillId="59" borderId="75" applyNumberFormat="0" applyAlignment="0" applyProtection="0"/>
    <xf numFmtId="0" fontId="111" fillId="43" borderId="263" applyNumberFormat="0" applyAlignment="0" applyProtection="0"/>
    <xf numFmtId="0" fontId="111" fillId="43" borderId="95" applyNumberFormat="0" applyAlignment="0" applyProtection="0"/>
    <xf numFmtId="0" fontId="2" fillId="44" borderId="116" applyNumberFormat="0" applyAlignment="0" applyProtection="0"/>
    <xf numFmtId="0" fontId="124" fillId="0" borderId="102" applyNumberFormat="0" applyFill="0" applyAlignment="0" applyProtection="0"/>
    <xf numFmtId="0" fontId="124" fillId="0" borderId="314" applyNumberFormat="0" applyFill="0" applyAlignment="0" applyProtection="0"/>
    <xf numFmtId="0" fontId="124" fillId="0" borderId="306" applyNumberFormat="0" applyFill="0" applyAlignment="0" applyProtection="0"/>
    <xf numFmtId="0" fontId="117" fillId="0" borderId="204" applyNumberFormat="0" applyFill="0" applyAlignment="0" applyProtection="0"/>
    <xf numFmtId="0" fontId="2" fillId="44" borderId="235" applyNumberFormat="0" applyAlignment="0" applyProtection="0"/>
    <xf numFmtId="0" fontId="2" fillId="63" borderId="89" applyNumberFormat="0" applyFont="0" applyAlignment="0" applyProtection="0"/>
    <xf numFmtId="0" fontId="2" fillId="44" borderId="320" applyNumberFormat="0" applyAlignment="0" applyProtection="0"/>
    <xf numFmtId="0" fontId="2" fillId="44" borderId="180" applyNumberFormat="0" applyAlignment="0" applyProtection="0"/>
    <xf numFmtId="43" fontId="1" fillId="0" borderId="0" applyFont="0" applyFill="0" applyBorder="0" applyAlignment="0" applyProtection="0"/>
    <xf numFmtId="0" fontId="117" fillId="0" borderId="197" applyNumberFormat="0" applyFill="0" applyAlignment="0" applyProtection="0"/>
    <xf numFmtId="0" fontId="2" fillId="44" borderId="296" applyNumberFormat="0" applyAlignment="0" applyProtection="0"/>
    <xf numFmtId="0" fontId="106" fillId="43" borderId="271" applyNumberFormat="0" applyAlignment="0" applyProtection="0"/>
    <xf numFmtId="0" fontId="2" fillId="44" borderId="76" applyNumberFormat="0" applyAlignment="0" applyProtection="0"/>
    <xf numFmtId="0" fontId="104" fillId="59" borderId="122" applyNumberFormat="0" applyAlignment="0" applyProtection="0"/>
    <xf numFmtId="0" fontId="2" fillId="44" borderId="258" applyNumberFormat="0" applyAlignment="0" applyProtection="0"/>
    <xf numFmtId="0" fontId="2" fillId="44" borderId="249" applyNumberFormat="0" applyAlignment="0" applyProtection="0"/>
    <xf numFmtId="0" fontId="2" fillId="63" borderId="242" applyNumberFormat="0" applyFont="0" applyAlignment="0" applyProtection="0"/>
    <xf numFmtId="0" fontId="111" fillId="43" borderId="279" applyNumberFormat="0" applyAlignment="0" applyProtection="0"/>
    <xf numFmtId="0" fontId="2" fillId="44" borderId="166" applyNumberFormat="0" applyAlignment="0" applyProtection="0"/>
    <xf numFmtId="0" fontId="2" fillId="63" borderId="157" applyNumberFormat="0" applyFont="0" applyAlignment="0" applyProtection="0"/>
    <xf numFmtId="0" fontId="106" fillId="43" borderId="144" applyNumberFormat="0" applyAlignment="0" applyProtection="0"/>
    <xf numFmtId="0" fontId="111" fillId="43" borderId="88" applyNumberFormat="0" applyAlignment="0" applyProtection="0"/>
    <xf numFmtId="0" fontId="124" fillId="0" borderId="91" applyNumberFormat="0" applyFill="0" applyAlignment="0" applyProtection="0"/>
    <xf numFmtId="0" fontId="2" fillId="44" borderId="242" applyNumberFormat="0" applyAlignment="0" applyProtection="0"/>
    <xf numFmtId="0" fontId="2" fillId="44" borderId="296" applyNumberFormat="0" applyAlignment="0" applyProtection="0"/>
    <xf numFmtId="0" fontId="2" fillId="44" borderId="190" applyNumberFormat="0" applyAlignment="0" applyProtection="0"/>
    <xf numFmtId="0" fontId="114" fillId="59" borderId="176" applyNumberFormat="0" applyAlignment="0" applyProtection="0"/>
    <xf numFmtId="0" fontId="111" fillId="43" borderId="212" applyNumberFormat="0" applyAlignment="0" applyProtection="0"/>
    <xf numFmtId="0" fontId="2" fillId="44" borderId="195" applyNumberFormat="0" applyAlignment="0" applyProtection="0"/>
    <xf numFmtId="0" fontId="106" fillId="43" borderId="275" applyNumberFormat="0" applyAlignment="0" applyProtection="0"/>
    <xf numFmtId="0" fontId="2" fillId="44" borderId="76" applyNumberFormat="0" applyAlignment="0" applyProtection="0"/>
    <xf numFmtId="0" fontId="2" fillId="44" borderId="80" applyNumberFormat="0" applyAlignment="0" applyProtection="0"/>
    <xf numFmtId="0" fontId="2" fillId="63" borderId="249" applyNumberFormat="0" applyFont="0" applyAlignment="0" applyProtection="0"/>
    <xf numFmtId="0" fontId="117" fillId="0" borderId="204" applyNumberFormat="0" applyFill="0" applyAlignment="0" applyProtection="0"/>
    <xf numFmtId="0" fontId="2" fillId="44" borderId="280" applyNumberFormat="0" applyAlignment="0" applyProtection="0"/>
    <xf numFmtId="0" fontId="124" fillId="0" borderId="177" applyNumberFormat="0" applyFill="0" applyAlignment="0" applyProtection="0"/>
    <xf numFmtId="0" fontId="2" fillId="44" borderId="131" applyNumberFormat="0" applyAlignment="0" applyProtection="0"/>
    <xf numFmtId="0" fontId="117" fillId="0" borderId="125" applyNumberFormat="0" applyFill="0" applyAlignment="0" applyProtection="0"/>
    <xf numFmtId="0" fontId="2" fillId="44" borderId="145" applyNumberFormat="0" applyAlignment="0" applyProtection="0"/>
    <xf numFmtId="0" fontId="114" fillId="59" borderId="273" applyNumberFormat="0" applyAlignment="0" applyProtection="0"/>
    <xf numFmtId="0" fontId="2" fillId="44" borderId="123" applyNumberFormat="0" applyAlignment="0" applyProtection="0"/>
    <xf numFmtId="43" fontId="1" fillId="0" borderId="0" applyFont="0" applyFill="0" applyBorder="0" applyAlignment="0" applyProtection="0"/>
    <xf numFmtId="0" fontId="117" fillId="0" borderId="282" applyNumberFormat="0" applyFill="0" applyAlignment="0" applyProtection="0"/>
    <xf numFmtId="0" fontId="2" fillId="63" borderId="151" applyNumberFormat="0" applyFont="0" applyAlignment="0" applyProtection="0"/>
    <xf numFmtId="0" fontId="111" fillId="43" borderId="201" applyNumberFormat="0" applyAlignment="0" applyProtection="0"/>
    <xf numFmtId="0" fontId="124" fillId="0" borderId="159" applyNumberFormat="0" applyFill="0" applyAlignment="0" applyProtection="0"/>
    <xf numFmtId="0" fontId="111" fillId="43" borderId="150" applyNumberFormat="0" applyAlignment="0" applyProtection="0"/>
    <xf numFmtId="0" fontId="117" fillId="0" borderId="266" applyNumberFormat="0" applyFill="0" applyAlignment="0" applyProtection="0"/>
    <xf numFmtId="0" fontId="114" fillId="59" borderId="214" applyNumberFormat="0" applyAlignment="0" applyProtection="0"/>
    <xf numFmtId="0" fontId="111" fillId="43" borderId="174" applyNumberFormat="0" applyAlignment="0" applyProtection="0"/>
    <xf numFmtId="0" fontId="2" fillId="44" borderId="109" applyNumberFormat="0" applyAlignment="0" applyProtection="0"/>
    <xf numFmtId="43" fontId="1" fillId="0" borderId="0" applyFont="0" applyFill="0" applyBorder="0" applyAlignment="0" applyProtection="0"/>
    <xf numFmtId="0" fontId="104" fillId="59" borderId="88" applyNumberFormat="0" applyAlignment="0" applyProtection="0"/>
    <xf numFmtId="43" fontId="1" fillId="0" borderId="0" applyFont="0" applyFill="0" applyBorder="0" applyAlignment="0" applyProtection="0"/>
    <xf numFmtId="0" fontId="2" fillId="44" borderId="296" applyNumberFormat="0" applyAlignment="0" applyProtection="0"/>
    <xf numFmtId="0" fontId="2" fillId="44" borderId="100" applyNumberFormat="0" applyAlignment="0" applyProtection="0"/>
    <xf numFmtId="0" fontId="2" fillId="44" borderId="139" applyNumberFormat="0" applyAlignment="0" applyProtection="0"/>
    <xf numFmtId="0" fontId="117" fillId="0" borderId="118" applyNumberFormat="0" applyFill="0" applyAlignment="0" applyProtection="0"/>
    <xf numFmtId="43" fontId="1" fillId="0" borderId="0" applyFont="0" applyFill="0" applyBorder="0" applyAlignment="0" applyProtection="0"/>
    <xf numFmtId="0" fontId="2" fillId="63" borderId="316" applyNumberFormat="0" applyFont="0" applyAlignment="0" applyProtection="0"/>
    <xf numFmtId="0" fontId="2" fillId="44" borderId="229" applyNumberFormat="0" applyAlignment="0" applyProtection="0"/>
    <xf numFmtId="0" fontId="2" fillId="63" borderId="264" applyNumberFormat="0" applyFont="0" applyAlignment="0" applyProtection="0"/>
    <xf numFmtId="0" fontId="2" fillId="44" borderId="249" applyNumberFormat="0" applyAlignment="0" applyProtection="0"/>
    <xf numFmtId="0" fontId="117" fillId="0" borderId="286" applyNumberFormat="0" applyFill="0" applyAlignment="0" applyProtection="0"/>
    <xf numFmtId="0" fontId="117" fillId="0" borderId="163" applyNumberFormat="0" applyFill="0" applyAlignment="0" applyProtection="0"/>
    <xf numFmtId="0" fontId="114" fillId="59" borderId="158" applyNumberFormat="0" applyAlignment="0" applyProtection="0"/>
    <xf numFmtId="0" fontId="124" fillId="0" borderId="168" applyNumberFormat="0" applyFill="0" applyAlignment="0" applyProtection="0"/>
    <xf numFmtId="0" fontId="2" fillId="63" borderId="171" applyNumberFormat="0" applyFont="0" applyAlignment="0" applyProtection="0"/>
    <xf numFmtId="0" fontId="114" fillId="59" borderId="81" applyNumberFormat="0" applyAlignment="0" applyProtection="0"/>
    <xf numFmtId="0" fontId="2" fillId="63" borderId="105" applyNumberFormat="0" applyFont="0" applyAlignment="0" applyProtection="0"/>
    <xf numFmtId="0" fontId="2" fillId="63" borderId="100" applyNumberFormat="0" applyFont="0" applyAlignment="0" applyProtection="0"/>
    <xf numFmtId="0" fontId="2" fillId="44" borderId="217" applyNumberFormat="0" applyAlignment="0" applyProtection="0"/>
    <xf numFmtId="0" fontId="2" fillId="44" borderId="96" applyNumberFormat="0" applyAlignment="0" applyProtection="0"/>
    <xf numFmtId="43" fontId="1" fillId="0" borderId="0" applyFont="0" applyFill="0" applyBorder="0" applyAlignment="0" applyProtection="0"/>
    <xf numFmtId="0" fontId="111" fillId="43" borderId="84" applyNumberFormat="0" applyAlignment="0" applyProtection="0"/>
    <xf numFmtId="0" fontId="111" fillId="43" borderId="170" applyNumberFormat="0" applyAlignment="0" applyProtection="0"/>
    <xf numFmtId="0" fontId="124" fillId="0" borderId="278" applyNumberFormat="0" applyFill="0" applyAlignment="0" applyProtection="0"/>
    <xf numFmtId="0" fontId="114" fillId="59" borderId="309" applyNumberFormat="0" applyAlignment="0" applyProtection="0"/>
    <xf numFmtId="0" fontId="111" fillId="43" borderId="150" applyNumberFormat="0" applyAlignment="0" applyProtection="0"/>
    <xf numFmtId="0" fontId="2" fillId="44" borderId="304" applyNumberFormat="0" applyAlignment="0" applyProtection="0"/>
    <xf numFmtId="0" fontId="2" fillId="63" borderId="171" applyNumberFormat="0" applyFont="0" applyAlignment="0" applyProtection="0"/>
    <xf numFmtId="0" fontId="104" fillId="59" borderId="134" applyNumberFormat="0" applyAlignment="0" applyProtection="0"/>
    <xf numFmtId="0" fontId="2" fillId="44" borderId="157" applyNumberFormat="0" applyAlignment="0" applyProtection="0"/>
    <xf numFmtId="0" fontId="2" fillId="44" borderId="185" applyNumberFormat="0" applyAlignment="0" applyProtection="0"/>
    <xf numFmtId="0" fontId="104" fillId="59" borderId="170" applyNumberFormat="0" applyAlignment="0" applyProtection="0"/>
    <xf numFmtId="0" fontId="111" fillId="43" borderId="287" applyNumberFormat="0" applyAlignment="0" applyProtection="0"/>
    <xf numFmtId="0" fontId="111" fillId="43" borderId="252" applyNumberFormat="0" applyAlignment="0" applyProtection="0"/>
    <xf numFmtId="0" fontId="104" fillId="59" borderId="194" applyNumberFormat="0" applyAlignment="0" applyProtection="0"/>
    <xf numFmtId="0" fontId="124" fillId="0" borderId="192" applyNumberFormat="0" applyFill="0" applyAlignment="0" applyProtection="0"/>
    <xf numFmtId="0" fontId="2" fillId="63" borderId="116" applyNumberFormat="0" applyFont="0" applyAlignment="0" applyProtection="0"/>
    <xf numFmtId="0" fontId="114" fillId="59" borderId="86" applyNumberFormat="0" applyAlignment="0" applyProtection="0"/>
    <xf numFmtId="0" fontId="117" fillId="0" borderId="102" applyNumberFormat="0" applyFill="0" applyAlignment="0" applyProtection="0"/>
    <xf numFmtId="0" fontId="2" fillId="44" borderId="180" applyNumberFormat="0" applyAlignment="0" applyProtection="0"/>
    <xf numFmtId="0" fontId="2" fillId="63" borderId="320" applyNumberFormat="0" applyFont="0" applyAlignment="0" applyProtection="0"/>
    <xf numFmtId="0" fontId="2" fillId="44" borderId="109" applyNumberFormat="0" applyAlignment="0" applyProtection="0"/>
    <xf numFmtId="0" fontId="2" fillId="44" borderId="229" applyNumberFormat="0" applyAlignment="0" applyProtection="0"/>
    <xf numFmtId="0" fontId="111" fillId="43" borderId="241" applyNumberFormat="0" applyAlignment="0" applyProtection="0"/>
    <xf numFmtId="0" fontId="104" fillId="59" borderId="138" applyNumberFormat="0" applyAlignment="0" applyProtection="0"/>
    <xf numFmtId="0" fontId="2" fillId="44" borderId="292" applyNumberFormat="0" applyAlignment="0" applyProtection="0"/>
    <xf numFmtId="0" fontId="124" fillId="0" borderId="211" applyNumberFormat="0" applyFill="0" applyAlignment="0" applyProtection="0"/>
    <xf numFmtId="0" fontId="106" fillId="43" borderId="279" applyNumberFormat="0" applyAlignment="0" applyProtection="0"/>
    <xf numFmtId="0" fontId="117" fillId="0" borderId="237" applyNumberFormat="0" applyFill="0" applyAlignment="0" applyProtection="0"/>
    <xf numFmtId="0" fontId="2" fillId="63" borderId="217" applyNumberFormat="0" applyFont="0" applyAlignment="0" applyProtection="0"/>
    <xf numFmtId="43" fontId="1" fillId="0" borderId="0" applyFont="0" applyFill="0" applyBorder="0" applyAlignment="0" applyProtection="0"/>
    <xf numFmtId="0" fontId="104" fillId="59" borderId="212" applyNumberFormat="0" applyAlignment="0" applyProtection="0"/>
    <xf numFmtId="0" fontId="111" fillId="43" borderId="252" applyNumberFormat="0" applyAlignment="0" applyProtection="0"/>
    <xf numFmtId="0" fontId="106" fillId="43" borderId="234" applyNumberFormat="0" applyAlignment="0" applyProtection="0"/>
    <xf numFmtId="0" fontId="2" fillId="44" borderId="161" applyNumberFormat="0" applyAlignment="0" applyProtection="0"/>
    <xf numFmtId="0" fontId="106" fillId="43" borderId="248" applyNumberFormat="0" applyAlignment="0" applyProtection="0"/>
    <xf numFmtId="0" fontId="2" fillId="63" borderId="224" applyNumberFormat="0" applyFont="0" applyAlignment="0" applyProtection="0"/>
    <xf numFmtId="0" fontId="2" fillId="63" borderId="312" applyNumberFormat="0" applyFont="0" applyAlignment="0" applyProtection="0"/>
    <xf numFmtId="0" fontId="111" fillId="43" borderId="108" applyNumberFormat="0" applyAlignment="0" applyProtection="0"/>
    <xf numFmtId="0" fontId="2" fillId="44" borderId="264" applyNumberFormat="0" applyAlignment="0" applyProtection="0"/>
    <xf numFmtId="0" fontId="117" fillId="0" borderId="318" applyNumberFormat="0" applyFill="0" applyAlignment="0" applyProtection="0"/>
    <xf numFmtId="0" fontId="2" fillId="63" borderId="284" applyNumberFormat="0" applyFont="0" applyAlignment="0" applyProtection="0"/>
    <xf numFmtId="0" fontId="117" fillId="0" borderId="98" applyNumberFormat="0" applyFill="0" applyAlignment="0" applyProtection="0"/>
    <xf numFmtId="0" fontId="111" fillId="43" borderId="241" applyNumberFormat="0" applyAlignment="0" applyProtection="0"/>
    <xf numFmtId="0" fontId="2" fillId="63" borderId="249" applyNumberFormat="0" applyFont="0" applyAlignment="0" applyProtection="0"/>
    <xf numFmtId="0" fontId="106" fillId="43" borderId="95" applyNumberFormat="0" applyAlignment="0" applyProtection="0"/>
    <xf numFmtId="0" fontId="106" fillId="43" borderId="150" applyNumberFormat="0" applyAlignment="0" applyProtection="0"/>
    <xf numFmtId="0" fontId="2" fillId="44" borderId="85" applyNumberFormat="0" applyAlignment="0" applyProtection="0"/>
    <xf numFmtId="0" fontId="2" fillId="63" borderId="213" applyNumberFormat="0" applyFont="0" applyAlignment="0" applyProtection="0"/>
    <xf numFmtId="43" fontId="1" fillId="0" borderId="0" applyFont="0" applyFill="0" applyBorder="0" applyAlignment="0" applyProtection="0"/>
    <xf numFmtId="0" fontId="111" fillId="43" borderId="194" applyNumberFormat="0" applyAlignment="0" applyProtection="0"/>
    <xf numFmtId="0" fontId="111" fillId="43" borderId="228" applyNumberFormat="0" applyAlignment="0" applyProtection="0"/>
    <xf numFmtId="0" fontId="124" fillId="0" borderId="98" applyNumberFormat="0" applyFill="0" applyAlignment="0" applyProtection="0"/>
    <xf numFmtId="0" fontId="2" fillId="44" borderId="242" applyNumberFormat="0" applyAlignment="0" applyProtection="0"/>
    <xf numFmtId="0" fontId="124" fillId="0" borderId="111" applyNumberFormat="0" applyFill="0" applyAlignment="0" applyProtection="0"/>
    <xf numFmtId="0" fontId="117" fillId="0" borderId="173" applyNumberFormat="0" applyFill="0" applyAlignment="0" applyProtection="0"/>
    <xf numFmtId="0" fontId="2" fillId="44" borderId="145" applyNumberFormat="0" applyAlignment="0" applyProtection="0"/>
    <xf numFmtId="0" fontId="106" fillId="43" borderId="88" applyNumberFormat="0" applyAlignment="0" applyProtection="0"/>
    <xf numFmtId="0" fontId="117" fillId="0" borderId="168" applyNumberFormat="0" applyFill="0" applyAlignment="0" applyProtection="0"/>
    <xf numFmtId="0" fontId="124" fillId="0" borderId="294" applyNumberFormat="0" applyFill="0" applyAlignment="0" applyProtection="0"/>
    <xf numFmtId="0" fontId="114" fillId="59" borderId="181" applyNumberFormat="0" applyAlignment="0" applyProtection="0"/>
    <xf numFmtId="0" fontId="2" fillId="44" borderId="109" applyNumberFormat="0" applyAlignment="0" applyProtection="0"/>
    <xf numFmtId="0" fontId="2" fillId="63" borderId="145" applyNumberFormat="0" applyFont="0" applyAlignment="0" applyProtection="0"/>
    <xf numFmtId="0" fontId="106" fillId="43" borderId="257" applyNumberFormat="0" applyAlignment="0" applyProtection="0"/>
    <xf numFmtId="0" fontId="2" fillId="63" borderId="105" applyNumberFormat="0" applyFont="0" applyAlignment="0" applyProtection="0"/>
    <xf numFmtId="0" fontId="111" fillId="43" borderId="104" applyNumberFormat="0" applyAlignment="0" applyProtection="0"/>
    <xf numFmtId="0" fontId="117" fillId="0" borderId="237" applyNumberFormat="0" applyFill="0" applyAlignment="0" applyProtection="0"/>
    <xf numFmtId="0" fontId="106" fillId="43" borderId="291" applyNumberFormat="0" applyAlignment="0" applyProtection="0"/>
    <xf numFmtId="0" fontId="114" fillId="59" borderId="277" applyNumberFormat="0" applyAlignment="0" applyProtection="0"/>
    <xf numFmtId="0" fontId="117" fillId="0" borderId="274" applyNumberFormat="0" applyFill="0" applyAlignment="0" applyProtection="0"/>
    <xf numFmtId="0" fontId="2" fillId="63" borderId="151" applyNumberFormat="0" applyFont="0" applyAlignment="0" applyProtection="0"/>
    <xf numFmtId="0" fontId="2" fillId="63" borderId="229" applyNumberFormat="0" applyFont="0" applyAlignment="0" applyProtection="0"/>
    <xf numFmtId="0" fontId="2" fillId="44" borderId="131" applyNumberFormat="0" applyAlignment="0" applyProtection="0"/>
    <xf numFmtId="0" fontId="2" fillId="44" borderId="316" applyNumberFormat="0" applyAlignment="0" applyProtection="0"/>
    <xf numFmtId="0" fontId="114" fillId="59" borderId="101" applyNumberFormat="0" applyAlignment="0" applyProtection="0"/>
    <xf numFmtId="0" fontId="2" fillId="44" borderId="131" applyNumberFormat="0" applyAlignment="0" applyProtection="0"/>
    <xf numFmtId="0" fontId="2" fillId="44" borderId="116" applyNumberFormat="0" applyAlignment="0" applyProtection="0"/>
    <xf numFmtId="0" fontId="124" fillId="0" borderId="118" applyNumberFormat="0" applyFill="0" applyAlignment="0" applyProtection="0"/>
    <xf numFmtId="43" fontId="1" fillId="0" borderId="0" applyFont="0" applyFill="0" applyBorder="0" applyAlignment="0" applyProtection="0"/>
    <xf numFmtId="0" fontId="2" fillId="44" borderId="135" applyNumberFormat="0" applyAlignment="0" applyProtection="0"/>
    <xf numFmtId="0" fontId="117" fillId="0" borderId="192" applyNumberFormat="0" applyFill="0" applyAlignment="0" applyProtection="0"/>
    <xf numFmtId="0" fontId="2" fillId="44" borderId="135" applyNumberFormat="0" applyAlignment="0" applyProtection="0"/>
    <xf numFmtId="0" fontId="111" fillId="43" borderId="208" applyNumberFormat="0" applyAlignment="0" applyProtection="0"/>
    <xf numFmtId="0" fontId="2" fillId="44" borderId="213" applyNumberFormat="0" applyAlignment="0" applyProtection="0"/>
    <xf numFmtId="0" fontId="117" fillId="0" borderId="168" applyNumberFormat="0" applyFill="0" applyAlignment="0" applyProtection="0"/>
    <xf numFmtId="0" fontId="2" fillId="44" borderId="89" applyNumberFormat="0" applyAlignment="0" applyProtection="0"/>
    <xf numFmtId="0" fontId="2" fillId="44" borderId="190" applyNumberFormat="0" applyAlignment="0" applyProtection="0"/>
    <xf numFmtId="0" fontId="111" fillId="43" borderId="319" applyNumberFormat="0" applyAlignment="0" applyProtection="0"/>
    <xf numFmtId="0" fontId="117" fillId="0" borderId="98" applyNumberFormat="0" applyFill="0" applyAlignment="0" applyProtection="0"/>
    <xf numFmtId="0" fontId="111" fillId="43" borderId="130" applyNumberFormat="0" applyAlignment="0" applyProtection="0"/>
    <xf numFmtId="0" fontId="117" fillId="0" borderId="82" applyNumberFormat="0" applyFill="0" applyAlignment="0" applyProtection="0"/>
    <xf numFmtId="0" fontId="111" fillId="43" borderId="79" applyNumberFormat="0" applyAlignment="0" applyProtection="0"/>
    <xf numFmtId="0" fontId="124" fillId="0" borderId="322" applyNumberFormat="0" applyFill="0" applyAlignment="0" applyProtection="0"/>
    <xf numFmtId="0" fontId="106" fillId="43" borderId="201" applyNumberFormat="0" applyAlignment="0" applyProtection="0"/>
    <xf numFmtId="0" fontId="2" fillId="44" borderId="135" applyNumberFormat="0" applyAlignment="0" applyProtection="0"/>
    <xf numFmtId="0" fontId="2" fillId="44" borderId="272" applyNumberFormat="0" applyAlignment="0" applyProtection="0"/>
    <xf numFmtId="43" fontId="1" fillId="0" borderId="0" applyFont="0" applyFill="0" applyBorder="0" applyAlignment="0" applyProtection="0"/>
    <xf numFmtId="0" fontId="111" fillId="43" borderId="99" applyNumberFormat="0" applyAlignment="0" applyProtection="0"/>
    <xf numFmtId="43" fontId="1" fillId="0" borderId="0" applyFont="0" applyFill="0" applyBorder="0" applyAlignment="0" applyProtection="0"/>
    <xf numFmtId="0" fontId="2" fillId="44" borderId="109" applyNumberFormat="0" applyAlignment="0" applyProtection="0"/>
    <xf numFmtId="0" fontId="111" fillId="43" borderId="104" applyNumberFormat="0" applyAlignment="0" applyProtection="0"/>
    <xf numFmtId="0" fontId="2" fillId="44" borderId="249" applyNumberFormat="0" applyAlignment="0" applyProtection="0"/>
    <xf numFmtId="0" fontId="117" fillId="0" borderId="306" applyNumberFormat="0" applyFill="0" applyAlignment="0" applyProtection="0"/>
    <xf numFmtId="0" fontId="2" fillId="44" borderId="235" applyNumberFormat="0" applyAlignment="0" applyProtection="0"/>
    <xf numFmtId="0" fontId="117" fillId="0" borderId="282" applyNumberFormat="0" applyFill="0" applyAlignment="0" applyProtection="0"/>
    <xf numFmtId="0" fontId="2" fillId="44" borderId="151" applyNumberFormat="0" applyAlignment="0" applyProtection="0"/>
    <xf numFmtId="0" fontId="2" fillId="44" borderId="209" applyNumberFormat="0" applyAlignment="0" applyProtection="0"/>
    <xf numFmtId="0" fontId="111" fillId="43" borderId="79" applyNumberFormat="0" applyAlignment="0" applyProtection="0"/>
    <xf numFmtId="43" fontId="1" fillId="0" borderId="0" applyFont="0" applyFill="0" applyBorder="0" applyAlignment="0" applyProtection="0"/>
    <xf numFmtId="0" fontId="111" fillId="43" borderId="165" applyNumberFormat="0" applyAlignment="0" applyProtection="0"/>
    <xf numFmtId="0" fontId="2" fillId="63" borderId="229" applyNumberFormat="0" applyFont="0" applyAlignment="0" applyProtection="0"/>
    <xf numFmtId="0" fontId="111" fillId="43" borderId="84" applyNumberFormat="0" applyAlignment="0" applyProtection="0"/>
    <xf numFmtId="0" fontId="2" fillId="44" borderId="89" applyNumberFormat="0" applyAlignment="0" applyProtection="0"/>
    <xf numFmtId="0" fontId="114" fillId="59" borderId="97" applyNumberFormat="0" applyAlignment="0" applyProtection="0"/>
    <xf numFmtId="0" fontId="111" fillId="43" borderId="291" applyNumberFormat="0" applyAlignment="0" applyProtection="0"/>
    <xf numFmtId="0" fontId="2" fillId="44" borderId="157" applyNumberFormat="0" applyAlignment="0" applyProtection="0"/>
    <xf numFmtId="0" fontId="117" fillId="0" borderId="187" applyNumberFormat="0" applyFill="0" applyAlignment="0" applyProtection="0"/>
    <xf numFmtId="0" fontId="106" fillId="43" borderId="79" applyNumberFormat="0" applyAlignment="0" applyProtection="0"/>
    <xf numFmtId="0" fontId="111" fillId="43" borderId="283" applyNumberFormat="0" applyAlignment="0" applyProtection="0"/>
    <xf numFmtId="0" fontId="124" fillId="0" borderId="255" applyNumberFormat="0" applyFill="0" applyAlignment="0" applyProtection="0"/>
    <xf numFmtId="0" fontId="2" fillId="44" borderId="100" applyNumberFormat="0" applyAlignment="0" applyProtection="0"/>
    <xf numFmtId="0" fontId="106" fillId="43" borderId="156" applyNumberFormat="0" applyAlignment="0" applyProtection="0"/>
    <xf numFmtId="0" fontId="2" fillId="63" borderId="300" applyNumberFormat="0" applyFont="0" applyAlignment="0" applyProtection="0"/>
    <xf numFmtId="0" fontId="2" fillId="44" borderId="171" applyNumberFormat="0" applyAlignment="0" applyProtection="0"/>
    <xf numFmtId="0" fontId="117" fillId="0" borderId="197" applyNumberFormat="0" applyFill="0" applyAlignment="0" applyProtection="0"/>
    <xf numFmtId="0" fontId="2" fillId="44" borderId="123" applyNumberFormat="0" applyAlignment="0" applyProtection="0"/>
    <xf numFmtId="0" fontId="106" fillId="43" borderId="160" applyNumberFormat="0" applyAlignment="0" applyProtection="0"/>
    <xf numFmtId="0" fontId="2" fillId="44" borderId="85" applyNumberFormat="0" applyAlignment="0" applyProtection="0"/>
    <xf numFmtId="0" fontId="2" fillId="44" borderId="171" applyNumberFormat="0" applyAlignment="0" applyProtection="0"/>
    <xf numFmtId="0" fontId="111" fillId="43" borderId="248" applyNumberFormat="0" applyAlignment="0" applyProtection="0"/>
    <xf numFmtId="0" fontId="2" fillId="44" borderId="105" applyNumberFormat="0" applyAlignment="0" applyProtection="0"/>
    <xf numFmtId="0" fontId="2" fillId="44" borderId="105" applyNumberFormat="0" applyAlignment="0" applyProtection="0"/>
    <xf numFmtId="0" fontId="104" fillId="59" borderId="271" applyNumberFormat="0" applyAlignment="0" applyProtection="0"/>
    <xf numFmtId="0" fontId="124" fillId="0" borderId="182" applyNumberFormat="0" applyFill="0" applyAlignment="0" applyProtection="0"/>
    <xf numFmtId="0" fontId="2" fillId="44" borderId="280" applyNumberFormat="0" applyAlignment="0" applyProtection="0"/>
    <xf numFmtId="0" fontId="2" fillId="44" borderId="316" applyNumberFormat="0" applyAlignment="0" applyProtection="0"/>
    <xf numFmtId="0" fontId="2" fillId="44" borderId="105" applyNumberFormat="0" applyAlignment="0" applyProtection="0"/>
    <xf numFmtId="0" fontId="2" fillId="44" borderId="145" applyNumberFormat="0" applyAlignment="0" applyProtection="0"/>
    <xf numFmtId="43" fontId="1" fillId="0" borderId="0" applyFont="0" applyFill="0" applyBorder="0" applyAlignment="0" applyProtection="0"/>
    <xf numFmtId="0" fontId="2" fillId="63" borderId="213" applyNumberFormat="0" applyFont="0" applyAlignment="0" applyProtection="0"/>
    <xf numFmtId="0" fontId="114" fillId="59" borderId="106" applyNumberFormat="0" applyAlignment="0" applyProtection="0"/>
    <xf numFmtId="0" fontId="2" fillId="63" borderId="135" applyNumberFormat="0" applyFont="0" applyAlignment="0" applyProtection="0"/>
    <xf numFmtId="0" fontId="111" fillId="43" borderId="88" applyNumberFormat="0" applyAlignment="0" applyProtection="0"/>
    <xf numFmtId="0" fontId="2" fillId="44" borderId="151" applyNumberFormat="0" applyAlignment="0" applyProtection="0"/>
    <xf numFmtId="0" fontId="124" fillId="0" borderId="204" applyNumberFormat="0" applyFill="0" applyAlignment="0" applyProtection="0"/>
    <xf numFmtId="0" fontId="117" fillId="0" borderId="10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43" borderId="134" applyNumberFormat="0" applyAlignment="0" applyProtection="0"/>
    <xf numFmtId="0" fontId="106" fillId="43" borderId="115" applyNumberFormat="0" applyAlignment="0" applyProtection="0"/>
    <xf numFmtId="0" fontId="111" fillId="43" borderId="271" applyNumberFormat="0" applyAlignment="0" applyProtection="0"/>
    <xf numFmtId="0" fontId="2" fillId="63" borderId="180" applyNumberFormat="0" applyFont="0" applyAlignment="0" applyProtection="0"/>
    <xf numFmtId="0" fontId="2" fillId="44" borderId="166" applyNumberFormat="0" applyAlignment="0" applyProtection="0"/>
    <xf numFmtId="0" fontId="117" fillId="0" borderId="177" applyNumberFormat="0" applyFill="0" applyAlignment="0" applyProtection="0"/>
    <xf numFmtId="0" fontId="2" fillId="44" borderId="300" applyNumberFormat="0" applyAlignment="0" applyProtection="0"/>
    <xf numFmtId="0" fontId="104" fillId="59" borderId="223" applyNumberFormat="0" applyAlignment="0" applyProtection="0"/>
    <xf numFmtId="0" fontId="2" fillId="44" borderId="105" applyNumberFormat="0" applyAlignment="0" applyProtection="0"/>
    <xf numFmtId="0" fontId="117" fillId="0" borderId="153" applyNumberFormat="0" applyFill="0" applyAlignment="0" applyProtection="0"/>
    <xf numFmtId="0" fontId="2" fillId="44" borderId="195" applyNumberFormat="0" applyAlignment="0" applyProtection="0"/>
    <xf numFmtId="0" fontId="106" fillId="43" borderId="174" applyNumberFormat="0" applyAlignment="0" applyProtection="0"/>
    <xf numFmtId="43" fontId="1" fillId="0" borderId="0" applyFont="0" applyFill="0" applyBorder="0" applyAlignment="0" applyProtection="0"/>
    <xf numFmtId="0" fontId="114" fillId="59" borderId="321" applyNumberFormat="0" applyAlignment="0" applyProtection="0"/>
    <xf numFmtId="0" fontId="2" fillId="63" borderId="185" applyNumberFormat="0" applyFont="0" applyAlignment="0" applyProtection="0"/>
    <xf numFmtId="0" fontId="104" fillId="59" borderId="104" applyNumberFormat="0" applyAlignment="0" applyProtection="0"/>
    <xf numFmtId="0" fontId="111" fillId="43" borderId="115" applyNumberFormat="0" applyAlignment="0" applyProtection="0"/>
    <xf numFmtId="0" fontId="2" fillId="63" borderId="264" applyNumberFormat="0" applyFont="0" applyAlignment="0" applyProtection="0"/>
    <xf numFmtId="43" fontId="1" fillId="0" borderId="0" applyFont="0" applyFill="0" applyBorder="0" applyAlignment="0" applyProtection="0"/>
    <xf numFmtId="0" fontId="2" fillId="44" borderId="161" applyNumberFormat="0" applyAlignment="0" applyProtection="0"/>
    <xf numFmtId="0" fontId="2" fillId="44" borderId="272" applyNumberFormat="0" applyAlignment="0" applyProtection="0"/>
    <xf numFmtId="0" fontId="111" fillId="43" borderId="279" applyNumberFormat="0" applyAlignment="0" applyProtection="0"/>
    <xf numFmtId="0" fontId="2" fillId="44" borderId="171" applyNumberFormat="0" applyAlignment="0" applyProtection="0"/>
    <xf numFmtId="0" fontId="117" fillId="0" borderId="159" applyNumberFormat="0" applyFill="0" applyAlignment="0" applyProtection="0"/>
    <xf numFmtId="0" fontId="111" fillId="43" borderId="287" applyNumberFormat="0" applyAlignment="0" applyProtection="0"/>
    <xf numFmtId="0" fontId="124" fillId="0" borderId="237" applyNumberFormat="0" applyFill="0" applyAlignment="0" applyProtection="0"/>
    <xf numFmtId="0" fontId="2" fillId="63" borderId="320" applyNumberFormat="0" applyFont="0" applyAlignment="0" applyProtection="0"/>
    <xf numFmtId="0" fontId="111" fillId="43" borderId="138" applyNumberFormat="0" applyAlignment="0" applyProtection="0"/>
    <xf numFmtId="0" fontId="2" fillId="44" borderId="175" applyNumberFormat="0" applyAlignment="0" applyProtection="0"/>
    <xf numFmtId="0" fontId="2" fillId="44" borderId="258" applyNumberFormat="0" applyAlignment="0" applyProtection="0"/>
    <xf numFmtId="0" fontId="2" fillId="63" borderId="235" applyNumberFormat="0" applyFont="0" applyAlignment="0" applyProtection="0"/>
    <xf numFmtId="0" fontId="114" fillId="59" borderId="186" applyNumberFormat="0" applyAlignment="0" applyProtection="0"/>
    <xf numFmtId="0" fontId="2" fillId="63" borderId="284" applyNumberFormat="0" applyFont="0" applyAlignment="0" applyProtection="0"/>
    <xf numFmtId="0" fontId="117" fillId="0" borderId="231" applyNumberFormat="0" applyFill="0" applyAlignment="0" applyProtection="0"/>
    <xf numFmtId="0" fontId="2" fillId="44" borderId="272" applyNumberFormat="0" applyAlignment="0" applyProtection="0"/>
    <xf numFmtId="0" fontId="2" fillId="44" borderId="131" applyNumberFormat="0" applyAlignment="0" applyProtection="0"/>
    <xf numFmtId="0" fontId="2" fillId="63" borderId="116" applyNumberFormat="0" applyFont="0" applyAlignment="0" applyProtection="0"/>
    <xf numFmtId="0" fontId="124" fillId="0" borderId="260" applyNumberFormat="0" applyFill="0" applyAlignment="0" applyProtection="0"/>
    <xf numFmtId="0" fontId="104" fillId="59" borderId="257" applyNumberFormat="0" applyAlignment="0" applyProtection="0"/>
    <xf numFmtId="0" fontId="2" fillId="44" borderId="190" applyNumberFormat="0" applyAlignment="0" applyProtection="0"/>
    <xf numFmtId="0" fontId="114" fillId="59" borderId="152" applyNumberFormat="0" applyAlignment="0" applyProtection="0"/>
    <xf numFmtId="0" fontId="2" fillId="63" borderId="288" applyNumberFormat="0" applyFont="0" applyAlignment="0" applyProtection="0"/>
    <xf numFmtId="0" fontId="2" fillId="44" borderId="292" applyNumberFormat="0" applyAlignment="0" applyProtection="0"/>
    <xf numFmtId="0" fontId="2" fillId="44" borderId="190" applyNumberFormat="0" applyAlignment="0" applyProtection="0"/>
    <xf numFmtId="0" fontId="2" fillId="44" borderId="272" applyNumberFormat="0" applyAlignment="0" applyProtection="0"/>
    <xf numFmtId="0" fontId="2" fillId="44" borderId="253" applyNumberFormat="0" applyAlignment="0" applyProtection="0"/>
    <xf numFmtId="0" fontId="111" fillId="43" borderId="275" applyNumberFormat="0" applyAlignment="0" applyProtection="0"/>
    <xf numFmtId="0" fontId="2" fillId="44" borderId="304" applyNumberFormat="0" applyAlignment="0" applyProtection="0"/>
    <xf numFmtId="0" fontId="117" fillId="0" borderId="177" applyNumberFormat="0" applyFill="0" applyAlignment="0" applyProtection="0"/>
    <xf numFmtId="0" fontId="2" fillId="44" borderId="175" applyNumberFormat="0" applyAlignment="0" applyProtection="0"/>
    <xf numFmtId="0" fontId="2" fillId="63" borderId="296" applyNumberFormat="0" applyFont="0" applyAlignment="0" applyProtection="0"/>
    <xf numFmtId="0" fontId="104" fillId="59" borderId="234" applyNumberFormat="0" applyAlignment="0" applyProtection="0"/>
    <xf numFmtId="0" fontId="117" fillId="0" borderId="187" applyNumberFormat="0" applyFill="0" applyAlignment="0" applyProtection="0"/>
    <xf numFmtId="0" fontId="104" fillId="59" borderId="184" applyNumberFormat="0" applyAlignment="0" applyProtection="0"/>
    <xf numFmtId="0" fontId="2" fillId="44" borderId="131" applyNumberFormat="0" applyAlignment="0" applyProtection="0"/>
    <xf numFmtId="0" fontId="106" fillId="43" borderId="252" applyNumberFormat="0" applyAlignment="0" applyProtection="0"/>
    <xf numFmtId="0" fontId="2" fillId="44" borderId="171" applyNumberFormat="0" applyAlignment="0" applyProtection="0"/>
    <xf numFmtId="0" fontId="2" fillId="44" borderId="161" applyNumberFormat="0" applyAlignment="0" applyProtection="0"/>
    <xf numFmtId="0" fontId="2" fillId="44" borderId="195" applyNumberFormat="0" applyAlignment="0" applyProtection="0"/>
    <xf numFmtId="0" fontId="2" fillId="63" borderId="253" applyNumberFormat="0" applyFont="0" applyAlignment="0" applyProtection="0"/>
    <xf numFmtId="0" fontId="124" fillId="0" borderId="153" applyNumberFormat="0" applyFill="0" applyAlignment="0" applyProtection="0"/>
    <xf numFmtId="0" fontId="2" fillId="44" borderId="253" applyNumberFormat="0" applyAlignment="0" applyProtection="0"/>
    <xf numFmtId="0" fontId="2" fillId="44" borderId="258" applyNumberFormat="0" applyAlignment="0" applyProtection="0"/>
    <xf numFmtId="0" fontId="2" fillId="44" borderId="284" applyNumberFormat="0" applyAlignment="0" applyProtection="0"/>
    <xf numFmtId="0" fontId="2" fillId="44" borderId="190" applyNumberFormat="0" applyAlignment="0" applyProtection="0"/>
    <xf numFmtId="0" fontId="111" fillId="43" borderId="212" applyNumberFormat="0" applyAlignment="0" applyProtection="0"/>
    <xf numFmtId="0" fontId="117" fillId="0" borderId="266" applyNumberFormat="0" applyFill="0" applyAlignment="0" applyProtection="0"/>
    <xf numFmtId="0" fontId="2" fillId="44" borderId="166" applyNumberFormat="0" applyAlignment="0" applyProtection="0"/>
    <xf numFmtId="0" fontId="111" fillId="43" borderId="184" applyNumberFormat="0" applyAlignment="0" applyProtection="0"/>
    <xf numFmtId="0" fontId="111" fillId="43" borderId="179" applyNumberFormat="0" applyAlignment="0" applyProtection="0"/>
    <xf numFmtId="0" fontId="117" fillId="0" borderId="322" applyNumberFormat="0" applyFill="0" applyAlignment="0" applyProtection="0"/>
    <xf numFmtId="0" fontId="114" fillId="59" borderId="146" applyNumberFormat="0" applyAlignment="0" applyProtection="0"/>
    <xf numFmtId="43" fontId="1" fillId="0" borderId="0" applyFont="0" applyFill="0" applyBorder="0" applyAlignment="0" applyProtection="0"/>
    <xf numFmtId="0" fontId="114" fillId="59" borderId="250" applyNumberFormat="0" applyAlignment="0" applyProtection="0"/>
    <xf numFmtId="0" fontId="2" fillId="44" borderId="166" applyNumberFormat="0" applyAlignment="0" applyProtection="0"/>
    <xf numFmtId="0" fontId="117" fillId="0" borderId="244" applyNumberFormat="0" applyFill="0" applyAlignment="0" applyProtection="0"/>
    <xf numFmtId="0" fontId="2" fillId="63" borderId="175" applyNumberFormat="0" applyFont="0" applyAlignment="0" applyProtection="0"/>
    <xf numFmtId="0" fontId="2" fillId="44" borderId="258" applyNumberFormat="0" applyAlignment="0" applyProtection="0"/>
    <xf numFmtId="0" fontId="106" fillId="43" borderId="212" applyNumberFormat="0" applyAlignment="0" applyProtection="0"/>
    <xf numFmtId="0" fontId="2" fillId="63" borderId="308" applyNumberFormat="0" applyFont="0" applyAlignment="0" applyProtection="0"/>
    <xf numFmtId="0" fontId="124" fillId="0" borderId="215" applyNumberFormat="0" applyFill="0" applyAlignment="0" applyProtection="0"/>
    <xf numFmtId="0" fontId="2" fillId="44" borderId="312" applyNumberFormat="0" applyAlignment="0" applyProtection="0"/>
    <xf numFmtId="43" fontId="1" fillId="0" borderId="0" applyFont="0" applyFill="0" applyBorder="0" applyAlignment="0" applyProtection="0"/>
    <xf numFmtId="0" fontId="117" fillId="0" borderId="163" applyNumberFormat="0" applyFill="0" applyAlignment="0" applyProtection="0"/>
    <xf numFmtId="0" fontId="2" fillId="63" borderId="209" applyNumberFormat="0" applyFont="0" applyAlignment="0" applyProtection="0"/>
    <xf numFmtId="0" fontId="117" fillId="0" borderId="147" applyNumberFormat="0" applyFill="0" applyAlignment="0" applyProtection="0"/>
    <xf numFmtId="0" fontId="2" fillId="44" borderId="304" applyNumberFormat="0" applyAlignment="0" applyProtection="0"/>
    <xf numFmtId="0" fontId="2" fillId="63" borderId="312" applyNumberFormat="0" applyFont="0" applyAlignment="0" applyProtection="0"/>
    <xf numFmtId="0" fontId="2" fillId="44" borderId="312" applyNumberFormat="0" applyAlignment="0" applyProtection="0"/>
    <xf numFmtId="0" fontId="124" fillId="0" borderId="231" applyNumberFormat="0" applyFill="0" applyAlignment="0" applyProtection="0"/>
    <xf numFmtId="0" fontId="2" fillId="44" borderId="264" applyNumberFormat="0" applyAlignment="0" applyProtection="0"/>
    <xf numFmtId="0" fontId="2" fillId="44" borderId="213" applyNumberFormat="0" applyAlignment="0" applyProtection="0"/>
    <xf numFmtId="0" fontId="2" fillId="44" borderId="284" applyNumberFormat="0" applyAlignment="0" applyProtection="0"/>
    <xf numFmtId="0" fontId="111" fillId="43" borderId="311" applyNumberFormat="0" applyAlignment="0" applyProtection="0"/>
    <xf numFmtId="0" fontId="114" fillId="59" borderId="230" applyNumberFormat="0" applyAlignment="0" applyProtection="0"/>
    <xf numFmtId="0" fontId="106" fillId="43" borderId="165" applyNumberFormat="0" applyAlignment="0" applyProtection="0"/>
    <xf numFmtId="0" fontId="104" fillId="59" borderId="279" applyNumberFormat="0" applyAlignment="0" applyProtection="0"/>
    <xf numFmtId="0" fontId="2" fillId="44" borderId="264" applyNumberFormat="0" applyAlignment="0" applyProtection="0"/>
    <xf numFmtId="0" fontId="104" fillId="59" borderId="208" applyNumberFormat="0" applyAlignment="0" applyProtection="0"/>
    <xf numFmtId="0" fontId="2" fillId="63" borderId="185" applyNumberFormat="0" applyFont="0" applyAlignment="0" applyProtection="0"/>
    <xf numFmtId="0" fontId="2" fillId="44" borderId="224" applyNumberFormat="0" applyAlignment="0" applyProtection="0"/>
    <xf numFmtId="0" fontId="2" fillId="44" borderId="180" applyNumberFormat="0" applyAlignment="0" applyProtection="0"/>
    <xf numFmtId="0" fontId="111" fillId="43" borderId="257" applyNumberFormat="0" applyAlignment="0" applyProtection="0"/>
    <xf numFmtId="0" fontId="2" fillId="44" borderId="195" applyNumberFormat="0" applyAlignment="0" applyProtection="0"/>
    <xf numFmtId="0" fontId="2" fillId="44" borderId="185" applyNumberFormat="0" applyAlignment="0" applyProtection="0"/>
    <xf numFmtId="0" fontId="2" fillId="44" borderId="217" applyNumberFormat="0" applyAlignment="0" applyProtection="0"/>
    <xf numFmtId="0" fontId="111" fillId="43" borderId="234" applyNumberFormat="0" applyAlignment="0" applyProtection="0"/>
    <xf numFmtId="0" fontId="2" fillId="44" borderId="213" applyNumberFormat="0" applyAlignment="0" applyProtection="0"/>
    <xf numFmtId="43" fontId="1" fillId="0" borderId="0" applyFont="0" applyFill="0" applyBorder="0" applyAlignment="0" applyProtection="0"/>
    <xf numFmtId="0" fontId="2" fillId="44" borderId="213" applyNumberFormat="0" applyAlignment="0" applyProtection="0"/>
    <xf numFmtId="0" fontId="106" fillId="43" borderId="216" applyNumberFormat="0" applyAlignment="0" applyProtection="0"/>
    <xf numFmtId="0" fontId="2" fillId="63" borderId="304" applyNumberFormat="0" applyFont="0" applyAlignment="0" applyProtection="0"/>
    <xf numFmtId="0" fontId="114" fillId="59" borderId="203" applyNumberFormat="0" applyAlignment="0" applyProtection="0"/>
    <xf numFmtId="0" fontId="2" fillId="44" borderId="235" applyNumberFormat="0" applyAlignment="0" applyProtection="0"/>
    <xf numFmtId="0" fontId="117" fillId="0" borderId="294" applyNumberFormat="0" applyFill="0" applyAlignment="0" applyProtection="0"/>
    <xf numFmtId="0" fontId="2" fillId="44" borderId="224" applyNumberFormat="0" applyAlignment="0" applyProtection="0"/>
    <xf numFmtId="43" fontId="1" fillId="0" borderId="0" applyFont="0" applyFill="0" applyBorder="0" applyAlignment="0" applyProtection="0"/>
    <xf numFmtId="0" fontId="2" fillId="44" borderId="242" applyNumberFormat="0" applyAlignment="0" applyProtection="0"/>
    <xf numFmtId="43" fontId="1" fillId="0" borderId="0" applyFont="0" applyFill="0" applyBorder="0" applyAlignment="0" applyProtection="0"/>
    <xf numFmtId="0" fontId="124" fillId="0" borderId="244" applyNumberFormat="0" applyFill="0" applyAlignment="0" applyProtection="0"/>
    <xf numFmtId="0" fontId="106" fillId="43" borderId="241" applyNumberFormat="0" applyAlignment="0" applyProtection="0"/>
    <xf numFmtId="0" fontId="117" fillId="0" borderId="211" applyNumberFormat="0" applyFill="0" applyAlignment="0" applyProtection="0"/>
    <xf numFmtId="0" fontId="106" fillId="43" borderId="228" applyNumberFormat="0" applyAlignment="0" applyProtection="0"/>
    <xf numFmtId="43" fontId="1" fillId="0" borderId="0" applyFont="0" applyFill="0" applyBorder="0" applyAlignment="0" applyProtection="0"/>
    <xf numFmtId="0" fontId="117" fillId="0" borderId="255" applyNumberFormat="0" applyFill="0" applyAlignment="0" applyProtection="0"/>
    <xf numFmtId="0" fontId="104" fillId="59" borderId="319" applyNumberFormat="0" applyAlignment="0" applyProtection="0"/>
    <xf numFmtId="0" fontId="117" fillId="0" borderId="219" applyNumberFormat="0" applyFill="0" applyAlignment="0" applyProtection="0"/>
    <xf numFmtId="0" fontId="2" fillId="44" borderId="224" applyNumberFormat="0" applyAlignment="0" applyProtection="0"/>
    <xf numFmtId="0" fontId="124" fillId="0" borderId="274" applyNumberFormat="0" applyFill="0" applyAlignment="0" applyProtection="0"/>
    <xf numFmtId="0" fontId="117" fillId="0" borderId="290" applyNumberFormat="0" applyFill="0" applyAlignment="0" applyProtection="0"/>
    <xf numFmtId="0" fontId="117" fillId="0" borderId="318" applyNumberFormat="0" applyFill="0" applyAlignment="0" applyProtection="0"/>
    <xf numFmtId="0" fontId="2" fillId="44" borderId="276" applyNumberFormat="0" applyAlignment="0" applyProtection="0"/>
    <xf numFmtId="0" fontId="2" fillId="44" borderId="292" applyNumberFormat="0" applyAlignment="0" applyProtection="0"/>
    <xf numFmtId="0" fontId="2" fillId="44" borderId="276" applyNumberFormat="0" applyAlignment="0" applyProtection="0"/>
    <xf numFmtId="0" fontId="2" fillId="63" borderId="195" applyNumberFormat="0" applyFont="0" applyAlignment="0" applyProtection="0"/>
    <xf numFmtId="0" fontId="2" fillId="44" borderId="308" applyNumberFormat="0" applyAlignment="0" applyProtection="0"/>
    <xf numFmtId="43" fontId="1" fillId="0" borderId="0" applyFont="0" applyFill="0" applyBorder="0" applyAlignment="0" applyProtection="0"/>
    <xf numFmtId="0" fontId="2" fillId="44" borderId="312" applyNumberFormat="0" applyAlignment="0" applyProtection="0"/>
    <xf numFmtId="0" fontId="111" fillId="43" borderId="303" applyNumberFormat="0" applyAlignment="0" applyProtection="0"/>
    <xf numFmtId="43" fontId="1" fillId="0" borderId="0" applyFont="0" applyFill="0" applyBorder="0" applyAlignment="0" applyProtection="0"/>
    <xf numFmtId="0" fontId="117" fillId="0" borderId="251" applyNumberFormat="0" applyFill="0" applyAlignment="0" applyProtection="0"/>
    <xf numFmtId="43" fontId="1" fillId="0" borderId="0" applyFont="0" applyFill="0" applyBorder="0" applyAlignment="0" applyProtection="0"/>
    <xf numFmtId="0" fontId="2" fillId="44" borderId="272" applyNumberFormat="0" applyAlignment="0" applyProtection="0"/>
    <xf numFmtId="0" fontId="111" fillId="43" borderId="283" applyNumberFormat="0" applyAlignment="0" applyProtection="0"/>
    <xf numFmtId="0" fontId="114" fillId="59" borderId="254" applyNumberFormat="0" applyAlignment="0" applyProtection="0"/>
    <xf numFmtId="0" fontId="117" fillId="0" borderId="310" applyNumberFormat="0" applyFill="0" applyAlignment="0" applyProtection="0"/>
    <xf numFmtId="0" fontId="106" fillId="43" borderId="307" applyNumberFormat="0" applyAlignment="0" applyProtection="0"/>
    <xf numFmtId="0" fontId="2" fillId="44" borderId="242" applyNumberFormat="0" applyAlignment="0" applyProtection="0"/>
    <xf numFmtId="0" fontId="106" fillId="43" borderId="319" applyNumberFormat="0" applyAlignment="0" applyProtection="0"/>
    <xf numFmtId="0" fontId="124" fillId="0" borderId="226" applyNumberFormat="0" applyFill="0" applyAlignment="0" applyProtection="0"/>
    <xf numFmtId="0" fontId="2" fillId="44" borderId="224" applyNumberFormat="0" applyAlignment="0" applyProtection="0"/>
    <xf numFmtId="0" fontId="111" fillId="43" borderId="295" applyNumberFormat="0" applyAlignment="0" applyProtection="0"/>
    <xf numFmtId="0" fontId="111" fillId="43" borderId="311" applyNumberFormat="0" applyAlignment="0" applyProtection="0"/>
    <xf numFmtId="0" fontId="117" fillId="0" borderId="298" applyNumberFormat="0" applyFill="0" applyAlignment="0" applyProtection="0"/>
    <xf numFmtId="0" fontId="2" fillId="44" borderId="288" applyNumberFormat="0" applyAlignment="0" applyProtection="0"/>
    <xf numFmtId="0" fontId="2" fillId="63" borderId="280" applyNumberFormat="0" applyFont="0" applyAlignment="0" applyProtection="0"/>
    <xf numFmtId="0" fontId="117" fillId="0" borderId="314" applyNumberFormat="0" applyFill="0" applyAlignment="0" applyProtection="0"/>
    <xf numFmtId="43" fontId="1" fillId="0" borderId="0" applyFont="0" applyFill="0" applyBorder="0" applyAlignment="0" applyProtection="0"/>
    <xf numFmtId="0" fontId="2" fillId="44" borderId="296" applyNumberFormat="0" applyAlignment="0" applyProtection="0"/>
    <xf numFmtId="0" fontId="2" fillId="44" borderId="292" applyNumberFormat="0" applyAlignment="0" applyProtection="0"/>
    <xf numFmtId="0" fontId="2" fillId="44" borderId="272" applyNumberFormat="0" applyAlignment="0" applyProtection="0"/>
    <xf numFmtId="0" fontId="2" fillId="63" borderId="280" applyNumberFormat="0" applyFont="0" applyAlignment="0" applyProtection="0"/>
    <xf numFmtId="0" fontId="2" fillId="44" borderId="264" applyNumberFormat="0" applyAlignment="0" applyProtection="0"/>
    <xf numFmtId="0" fontId="2" fillId="63" borderId="272" applyNumberFormat="0" applyFont="0" applyAlignment="0" applyProtection="0"/>
    <xf numFmtId="0" fontId="124" fillId="0" borderId="302" applyNumberFormat="0" applyFill="0" applyAlignment="0" applyProtection="0"/>
    <xf numFmtId="0" fontId="2" fillId="44" borderId="312" applyNumberFormat="0" applyAlignment="0" applyProtection="0"/>
    <xf numFmtId="0" fontId="117" fillId="0" borderId="290" applyNumberFormat="0" applyFill="0" applyAlignment="0" applyProtection="0"/>
    <xf numFmtId="0" fontId="2" fillId="44" borderId="284" applyNumberFormat="0" applyAlignment="0" applyProtection="0"/>
    <xf numFmtId="0" fontId="2" fillId="44" borderId="284" applyNumberFormat="0" applyAlignment="0" applyProtection="0"/>
    <xf numFmtId="0" fontId="2" fillId="44" borderId="300" applyNumberFormat="0" applyAlignment="0" applyProtection="0"/>
    <xf numFmtId="0" fontId="124" fillId="0" borderId="318" applyNumberFormat="0" applyFill="0" applyAlignment="0" applyProtection="0"/>
    <xf numFmtId="0" fontId="117" fillId="0" borderId="314" applyNumberFormat="0" applyFill="0" applyAlignment="0" applyProtection="0"/>
    <xf numFmtId="0" fontId="2" fillId="44" borderId="276" applyNumberFormat="0" applyAlignment="0" applyProtection="0"/>
    <xf numFmtId="43" fontId="1" fillId="0" borderId="0" applyFont="0" applyFill="0" applyBorder="0" applyAlignment="0" applyProtection="0"/>
    <xf numFmtId="0" fontId="2" fillId="63" borderId="300" applyNumberFormat="0" applyFont="0" applyAlignment="0" applyProtection="0"/>
    <xf numFmtId="0" fontId="2" fillId="63" borderId="288" applyNumberFormat="0" applyFont="0" applyAlignment="0" applyProtection="0"/>
    <xf numFmtId="0" fontId="2" fillId="44" borderId="320" applyNumberFormat="0" applyAlignment="0" applyProtection="0"/>
    <xf numFmtId="0" fontId="104" fillId="59" borderId="295" applyNumberFormat="0" applyAlignment="0" applyProtection="0"/>
    <xf numFmtId="0" fontId="2" fillId="44" borderId="288" applyNumberFormat="0" applyAlignment="0" applyProtection="0"/>
    <xf numFmtId="0" fontId="2" fillId="63" borderId="292" applyNumberFormat="0" applyFont="0" applyAlignment="0" applyProtection="0"/>
    <xf numFmtId="0" fontId="124" fillId="0" borderId="286" applyNumberFormat="0" applyFill="0" applyAlignment="0" applyProtection="0"/>
    <xf numFmtId="0" fontId="106" fillId="43" borderId="295" applyNumberFormat="0" applyAlignment="0" applyProtection="0"/>
    <xf numFmtId="0" fontId="2" fillId="44" borderId="280" applyNumberFormat="0" applyAlignment="0" applyProtection="0"/>
    <xf numFmtId="0" fontId="117" fillId="0" borderId="302" applyNumberFormat="0" applyFill="0" applyAlignment="0" applyProtection="0"/>
    <xf numFmtId="0" fontId="111" fillId="43" borderId="319" applyNumberFormat="0" applyAlignment="0" applyProtection="0"/>
    <xf numFmtId="0" fontId="2" fillId="44" borderId="320" applyNumberFormat="0" applyAlignment="0" applyProtection="0"/>
    <xf numFmtId="0" fontId="2" fillId="44" borderId="288" applyNumberFormat="0" applyAlignment="0" applyProtection="0"/>
    <xf numFmtId="0" fontId="2" fillId="44" borderId="288" applyNumberFormat="0" applyAlignment="0" applyProtection="0"/>
    <xf numFmtId="43" fontId="1" fillId="0" borderId="0" applyFont="0" applyFill="0" applyBorder="0" applyAlignment="0" applyProtection="0"/>
    <xf numFmtId="0" fontId="2" fillId="44" borderId="280" applyNumberFormat="0" applyAlignment="0" applyProtection="0"/>
    <xf numFmtId="0" fontId="2" fillId="44" borderId="284" applyNumberFormat="0" applyAlignment="0" applyProtection="0"/>
    <xf numFmtId="43" fontId="1" fillId="0" borderId="0" applyFont="0" applyFill="0" applyBorder="0" applyAlignment="0" applyProtection="0"/>
    <xf numFmtId="0" fontId="117" fillId="0" borderId="294" applyNumberFormat="0" applyFill="0" applyAlignment="0" applyProtection="0"/>
    <xf numFmtId="0" fontId="2" fillId="44" borderId="292" applyNumberFormat="0" applyAlignment="0" applyProtection="0"/>
    <xf numFmtId="0" fontId="2" fillId="44" borderId="300" applyNumberFormat="0" applyAlignment="0" applyProtection="0"/>
    <xf numFmtId="0" fontId="106" fillId="43" borderId="315" applyNumberFormat="0" applyAlignment="0" applyProtection="0"/>
    <xf numFmtId="0" fontId="2" fillId="44" borderId="296" applyNumberFormat="0" applyAlignment="0" applyProtection="0"/>
    <xf numFmtId="0" fontId="106" fillId="43" borderId="299" applyNumberFormat="0" applyAlignment="0" applyProtection="0"/>
    <xf numFmtId="0" fontId="111" fillId="43" borderId="315" applyNumberFormat="0" applyAlignment="0" applyProtection="0"/>
    <xf numFmtId="43" fontId="1" fillId="0" borderId="0" applyFont="0" applyFill="0" applyBorder="0" applyAlignment="0" applyProtection="0"/>
    <xf numFmtId="0" fontId="104" fillId="59" borderId="287" applyNumberFormat="0" applyAlignment="0" applyProtection="0"/>
    <xf numFmtId="0" fontId="2" fillId="63" borderId="316" applyNumberFormat="0" applyFont="0" applyAlignment="0" applyProtection="0"/>
    <xf numFmtId="0" fontId="111" fillId="43" borderId="307" applyNumberFormat="0" applyAlignment="0" applyProtection="0"/>
    <xf numFmtId="0" fontId="106" fillId="43" borderId="311" applyNumberFormat="0" applyAlignment="0" applyProtection="0"/>
    <xf numFmtId="0" fontId="104" fillId="59" borderId="303" applyNumberFormat="0" applyAlignment="0" applyProtection="0"/>
    <xf numFmtId="43" fontId="1" fillId="0" borderId="0" applyFont="0" applyFill="0" applyBorder="0" applyAlignment="0" applyProtection="0"/>
    <xf numFmtId="0" fontId="117" fillId="0" borderId="306" applyNumberFormat="0" applyFill="0" applyAlignment="0" applyProtection="0"/>
    <xf numFmtId="0" fontId="2" fillId="44" borderId="316" applyNumberFormat="0" applyAlignment="0" applyProtection="0"/>
    <xf numFmtId="0" fontId="2" fillId="44" borderId="316" applyNumberFormat="0" applyAlignment="0" applyProtection="0"/>
    <xf numFmtId="0" fontId="2" fillId="44" borderId="3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402" applyNumberFormat="0" applyAlignment="0" applyProtection="0"/>
    <xf numFmtId="0" fontId="2" fillId="44" borderId="359" applyNumberFormat="0" applyAlignment="0" applyProtection="0"/>
    <xf numFmtId="43" fontId="2" fillId="0" borderId="0" applyFont="0" applyFill="0" applyBorder="0" applyAlignment="0" applyProtection="0"/>
    <xf numFmtId="0" fontId="2" fillId="44" borderId="379"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43" borderId="347" applyNumberFormat="0" applyAlignment="0" applyProtection="0"/>
    <xf numFmtId="0" fontId="2" fillId="44" borderId="407" applyNumberFormat="0" applyAlignment="0" applyProtection="0"/>
    <xf numFmtId="0" fontId="2" fillId="44" borderId="328" applyNumberFormat="0" applyAlignment="0" applyProtection="0"/>
    <xf numFmtId="0" fontId="117" fillId="0" borderId="397" applyNumberFormat="0" applyFill="0" applyAlignment="0" applyProtection="0"/>
    <xf numFmtId="0" fontId="2" fillId="44" borderId="352" applyNumberFormat="0" applyAlignment="0" applyProtection="0"/>
    <xf numFmtId="0" fontId="2" fillId="44" borderId="328" applyNumberFormat="0" applyAlignment="0" applyProtection="0"/>
    <xf numFmtId="0" fontId="2" fillId="44" borderId="399" applyNumberFormat="0" applyAlignment="0" applyProtection="0"/>
    <xf numFmtId="0" fontId="2" fillId="63" borderId="367" applyNumberFormat="0" applyFont="0" applyAlignment="0" applyProtection="0"/>
    <xf numFmtId="0" fontId="111" fillId="43" borderId="358" applyNumberFormat="0" applyAlignment="0" applyProtection="0"/>
    <xf numFmtId="43" fontId="2" fillId="0" borderId="0" applyFont="0" applyFill="0" applyBorder="0" applyAlignment="0" applyProtection="0"/>
    <xf numFmtId="0" fontId="114" fillId="59" borderId="40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43" borderId="374" applyNumberFormat="0" applyAlignment="0" applyProtection="0"/>
    <xf numFmtId="0" fontId="104" fillId="59" borderId="331"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7" fillId="0" borderId="334"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336" applyNumberFormat="0" applyAlignment="0" applyProtection="0"/>
    <xf numFmtId="0" fontId="2" fillId="63" borderId="423" applyNumberFormat="0" applyFont="0" applyAlignment="0" applyProtection="0"/>
    <xf numFmtId="0" fontId="111" fillId="43" borderId="351" applyNumberFormat="0" applyAlignment="0" applyProtection="0"/>
    <xf numFmtId="43" fontId="1" fillId="0" borderId="0" applyFont="0" applyFill="0" applyBorder="0" applyAlignment="0" applyProtection="0"/>
    <xf numFmtId="0" fontId="111" fillId="43" borderId="398" applyNumberFormat="0" applyAlignment="0" applyProtection="0"/>
    <xf numFmtId="0" fontId="117" fillId="0" borderId="413" applyNumberFormat="0" applyFill="0" applyAlignment="0" applyProtection="0"/>
    <xf numFmtId="0" fontId="2" fillId="44" borderId="348" applyNumberFormat="0" applyAlignment="0" applyProtection="0"/>
    <xf numFmtId="0" fontId="117" fillId="0" borderId="413" applyNumberFormat="0" applyFill="0" applyAlignment="0" applyProtection="0"/>
    <xf numFmtId="0" fontId="117" fillId="0" borderId="350"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7" fillId="0" borderId="37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3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52" applyNumberFormat="0" applyAlignment="0" applyProtection="0"/>
    <xf numFmtId="0" fontId="111" fillId="43" borderId="406" applyNumberFormat="0" applyAlignment="0" applyProtection="0"/>
    <xf numFmtId="0" fontId="111" fillId="43" borderId="390" applyNumberFormat="0" applyAlignment="0" applyProtection="0"/>
    <xf numFmtId="0" fontId="2" fillId="44" borderId="403" applyNumberFormat="0" applyAlignment="0" applyProtection="0"/>
    <xf numFmtId="0" fontId="2" fillId="44" borderId="395" applyNumberFormat="0" applyAlignment="0" applyProtection="0"/>
    <xf numFmtId="0" fontId="117" fillId="0" borderId="361"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6" fillId="43" borderId="390" applyNumberFormat="0" applyAlignment="0" applyProtection="0"/>
    <xf numFmtId="0" fontId="2" fillId="44" borderId="391"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4" fillId="59" borderId="360" applyNumberFormat="0" applyAlignment="0" applyProtection="0"/>
    <xf numFmtId="0" fontId="111" fillId="43" borderId="339" applyNumberFormat="0" applyAlignment="0" applyProtection="0"/>
    <xf numFmtId="43" fontId="1" fillId="0" borderId="0" applyFont="0" applyFill="0" applyBorder="0" applyAlignment="0" applyProtection="0"/>
    <xf numFmtId="0" fontId="104" fillId="59" borderId="351" applyNumberFormat="0" applyAlignment="0" applyProtection="0"/>
    <xf numFmtId="0" fontId="104" fillId="59" borderId="402" applyNumberFormat="0" applyAlignment="0" applyProtection="0"/>
    <xf numFmtId="43" fontId="1" fillId="0" borderId="0" applyFont="0" applyFill="0" applyBorder="0" applyAlignment="0" applyProtection="0"/>
    <xf numFmtId="0" fontId="2" fillId="63" borderId="403" applyNumberFormat="0" applyFont="0" applyAlignment="0" applyProtection="0"/>
    <xf numFmtId="0" fontId="124" fillId="0" borderId="389" applyNumberFormat="0" applyFill="0" applyAlignment="0" applyProtection="0"/>
    <xf numFmtId="0" fontId="111" fillId="43" borderId="402" applyNumberFormat="0" applyAlignment="0" applyProtection="0"/>
    <xf numFmtId="0" fontId="2" fillId="44" borderId="348" applyNumberFormat="0" applyAlignment="0" applyProtection="0"/>
    <xf numFmtId="0" fontId="2" fillId="63" borderId="403" applyNumberFormat="0" applyFont="0" applyAlignment="0" applyProtection="0"/>
    <xf numFmtId="43" fontId="2" fillId="0" borderId="0" applyFont="0" applyFill="0" applyBorder="0" applyAlignment="0" applyProtection="0"/>
    <xf numFmtId="0" fontId="106" fillId="43" borderId="374"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14" fillId="59" borderId="404" applyNumberFormat="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4" fillId="59" borderId="34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11" fillId="43" borderId="37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3" borderId="407" applyNumberFormat="0" applyFont="0" applyAlignment="0" applyProtection="0"/>
    <xf numFmtId="0" fontId="111" fillId="43" borderId="370" applyNumberFormat="0" applyAlignment="0" applyProtection="0"/>
    <xf numFmtId="0" fontId="2" fillId="63" borderId="379" applyNumberFormat="0" applyFont="0" applyAlignment="0" applyProtection="0"/>
    <xf numFmtId="43" fontId="1" fillId="0" borderId="0" applyFont="0" applyFill="0" applyBorder="0" applyAlignment="0" applyProtection="0"/>
    <xf numFmtId="0" fontId="117" fillId="0" borderId="334" applyNumberFormat="0" applyFill="0" applyAlignment="0" applyProtection="0"/>
    <xf numFmtId="0" fontId="2" fillId="63" borderId="336" applyNumberFormat="0" applyFont="0" applyAlignment="0" applyProtection="0"/>
    <xf numFmtId="0" fontId="2" fillId="63" borderId="324" applyNumberFormat="0" applyFont="0" applyAlignment="0" applyProtection="0"/>
    <xf numFmtId="0" fontId="2" fillId="44" borderId="383" applyNumberFormat="0" applyAlignment="0" applyProtection="0"/>
    <xf numFmtId="0" fontId="2" fillId="63" borderId="352" applyNumberFormat="0" applyFont="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37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4" fillId="59" borderId="380" applyNumberForma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04" fillId="59" borderId="422"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359" applyNumberFormat="0" applyAlignment="0" applyProtection="0"/>
    <xf numFmtId="41" fontId="1" fillId="0" borderId="0" applyFont="0" applyFill="0" applyBorder="0" applyAlignment="0" applyProtection="0"/>
    <xf numFmtId="0" fontId="111" fillId="43" borderId="327"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0" fontId="2" fillId="44" borderId="363"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391"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43" borderId="343" applyNumberFormat="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17" fillId="0" borderId="405" applyNumberFormat="0" applyFill="0" applyAlignment="0" applyProtection="0"/>
    <xf numFmtId="43" fontId="1" fillId="0" borderId="0" applyFont="0" applyFill="0" applyBorder="0" applyAlignment="0" applyProtection="0"/>
    <xf numFmtId="43" fontId="43" fillId="0" borderId="0" applyFont="0" applyFill="0" applyBorder="0" applyAlignment="0" applyProtection="0"/>
    <xf numFmtId="0" fontId="111" fillId="43" borderId="33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0" borderId="40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95" applyNumberFormat="0" applyAlignment="0" applyProtection="0"/>
    <xf numFmtId="41" fontId="2" fillId="0" borderId="0" applyFill="0" applyBorder="0" applyAlignment="0" applyProtection="0"/>
    <xf numFmtId="0" fontId="2" fillId="44" borderId="344" applyNumberFormat="0" applyAlignment="0" applyProtection="0"/>
    <xf numFmtId="0" fontId="111" fillId="43" borderId="347" applyNumberFormat="0" applyAlignment="0" applyProtection="0"/>
    <xf numFmtId="0" fontId="2" fillId="63" borderId="391" applyNumberFormat="0" applyFont="0" applyAlignment="0" applyProtection="0"/>
    <xf numFmtId="0" fontId="2" fillId="44" borderId="340" applyNumberFormat="0" applyAlignment="0" applyProtection="0"/>
    <xf numFmtId="0" fontId="114" fillId="59" borderId="424" applyNumberFormat="0" applyAlignment="0" applyProtection="0"/>
    <xf numFmtId="0" fontId="2" fillId="44" borderId="403" applyNumberFormat="0" applyAlignment="0" applyProtection="0"/>
    <xf numFmtId="43" fontId="1" fillId="0" borderId="0" applyFont="0" applyFill="0" applyBorder="0" applyAlignment="0" applyProtection="0"/>
    <xf numFmtId="0" fontId="117" fillId="0" borderId="425" applyNumberFormat="0" applyFill="0" applyAlignment="0" applyProtection="0"/>
    <xf numFmtId="0" fontId="106" fillId="43" borderId="366" applyNumberFormat="0" applyAlignment="0" applyProtection="0"/>
    <xf numFmtId="0" fontId="2" fillId="44" borderId="367" applyNumberFormat="0" applyAlignment="0" applyProtection="0"/>
    <xf numFmtId="0" fontId="124" fillId="0" borderId="346"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24" fillId="0" borderId="350" applyNumberFormat="0" applyFill="0" applyAlignment="0" applyProtection="0"/>
    <xf numFmtId="0" fontId="106" fillId="43" borderId="358" applyNumberFormat="0" applyAlignment="0" applyProtection="0"/>
    <xf numFmtId="0" fontId="117" fillId="0" borderId="409" applyNumberFormat="0" applyFill="0" applyAlignment="0" applyProtection="0"/>
    <xf numFmtId="0" fontId="111" fillId="43" borderId="335" applyNumberFormat="0" applyAlignment="0" applyProtection="0"/>
    <xf numFmtId="0" fontId="111" fillId="43" borderId="339"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63" borderId="399" applyNumberFormat="0" applyFont="0" applyAlignment="0" applyProtection="0"/>
    <xf numFmtId="0" fontId="117" fillId="0" borderId="385" applyNumberFormat="0" applyFill="0" applyAlignment="0" applyProtection="0"/>
    <xf numFmtId="0" fontId="2" fillId="63" borderId="332" applyNumberFormat="0" applyFont="0" applyAlignment="0" applyProtection="0"/>
    <xf numFmtId="0" fontId="111" fillId="43" borderId="394" applyNumberFormat="0" applyAlignment="0" applyProtection="0"/>
    <xf numFmtId="0" fontId="2" fillId="63" borderId="375" applyNumberFormat="0" applyFont="0" applyAlignment="0" applyProtection="0"/>
    <xf numFmtId="0" fontId="104" fillId="59" borderId="374" applyNumberFormat="0" applyAlignment="0" applyProtection="0"/>
    <xf numFmtId="0" fontId="117" fillId="0" borderId="365" applyNumberFormat="0" applyFill="0" applyAlignment="0" applyProtection="0"/>
    <xf numFmtId="0" fontId="117" fillId="0" borderId="342" applyNumberFormat="0" applyFill="0" applyAlignment="0" applyProtection="0"/>
    <xf numFmtId="0" fontId="2" fillId="63" borderId="348" applyNumberFormat="0" applyFont="0" applyAlignment="0" applyProtection="0"/>
    <xf numFmtId="0" fontId="106" fillId="43" borderId="386" applyNumberFormat="0" applyAlignment="0" applyProtection="0"/>
    <xf numFmtId="43" fontId="1" fillId="0" borderId="0" applyFont="0" applyFill="0" applyBorder="0" applyAlignment="0" applyProtection="0"/>
    <xf numFmtId="0" fontId="117" fillId="0" borderId="365" applyNumberFormat="0" applyFill="0" applyAlignment="0" applyProtection="0"/>
    <xf numFmtId="0" fontId="2" fillId="44" borderId="395" applyNumberFormat="0" applyAlignment="0" applyProtection="0"/>
    <xf numFmtId="43" fontId="1" fillId="0" borderId="0" applyFont="0" applyFill="0" applyBorder="0" applyAlignment="0" applyProtection="0"/>
    <xf numFmtId="0" fontId="2" fillId="44" borderId="399" applyNumberFormat="0" applyAlignment="0" applyProtection="0"/>
    <xf numFmtId="0" fontId="2" fillId="44" borderId="371" applyNumberFormat="0" applyAlignment="0" applyProtection="0"/>
    <xf numFmtId="0" fontId="2" fillId="44" borderId="328" applyNumberFormat="0" applyAlignment="0" applyProtection="0"/>
    <xf numFmtId="0" fontId="2" fillId="44" borderId="363" applyNumberFormat="0" applyAlignment="0" applyProtection="0"/>
    <xf numFmtId="0" fontId="111" fillId="43" borderId="351" applyNumberFormat="0" applyAlignment="0" applyProtection="0"/>
    <xf numFmtId="0" fontId="117" fillId="0" borderId="405" applyNumberFormat="0" applyFill="0" applyAlignment="0" applyProtection="0"/>
    <xf numFmtId="0" fontId="2" fillId="44" borderId="375" applyNumberFormat="0" applyAlignment="0" applyProtection="0"/>
    <xf numFmtId="0" fontId="114" fillId="59" borderId="408" applyNumberFormat="0" applyAlignment="0" applyProtection="0"/>
    <xf numFmtId="0" fontId="104" fillId="59" borderId="327" applyNumberFormat="0" applyAlignment="0" applyProtection="0"/>
    <xf numFmtId="0" fontId="117" fillId="0" borderId="346" applyNumberFormat="0" applyFill="0" applyAlignment="0" applyProtection="0"/>
    <xf numFmtId="43" fontId="2" fillId="0" borderId="0" applyFont="0" applyFill="0" applyBorder="0" applyAlignment="0" applyProtection="0"/>
    <xf numFmtId="0" fontId="2" fillId="63" borderId="328" applyNumberFormat="0" applyFont="0" applyAlignment="0" applyProtection="0"/>
    <xf numFmtId="0" fontId="106" fillId="43" borderId="382" applyNumberFormat="0" applyAlignment="0" applyProtection="0"/>
    <xf numFmtId="0" fontId="2" fillId="44" borderId="324" applyNumberFormat="0" applyAlignment="0" applyProtection="0"/>
    <xf numFmtId="0" fontId="2" fillId="44" borderId="387" applyNumberFormat="0" applyAlignment="0" applyProtection="0"/>
    <xf numFmtId="0" fontId="106" fillId="43" borderId="362" applyNumberFormat="0" applyAlignment="0" applyProtection="0"/>
    <xf numFmtId="0" fontId="106" fillId="43" borderId="327" applyNumberFormat="0" applyAlignment="0" applyProtection="0"/>
    <xf numFmtId="43" fontId="1" fillId="0" borderId="0" applyFont="0" applyFill="0" applyBorder="0" applyAlignment="0" applyProtection="0"/>
    <xf numFmtId="0" fontId="2" fillId="44" borderId="328" applyNumberFormat="0" applyAlignment="0" applyProtection="0"/>
    <xf numFmtId="0" fontId="2" fillId="63" borderId="324" applyNumberFormat="0" applyFont="0" applyAlignment="0" applyProtection="0"/>
    <xf numFmtId="0" fontId="111" fillId="43" borderId="323" applyNumberFormat="0" applyAlignment="0" applyProtection="0"/>
    <xf numFmtId="0" fontId="2" fillId="44" borderId="344" applyNumberFormat="0" applyAlignment="0" applyProtection="0"/>
    <xf numFmtId="0" fontId="114" fillId="59" borderId="388" applyNumberFormat="0" applyAlignment="0" applyProtection="0"/>
    <xf numFmtId="0" fontId="117" fillId="0" borderId="373" applyNumberFormat="0" applyFill="0" applyAlignment="0" applyProtection="0"/>
    <xf numFmtId="43" fontId="1" fillId="0" borderId="0" applyFont="0" applyFill="0" applyBorder="0" applyAlignment="0" applyProtection="0"/>
    <xf numFmtId="0" fontId="114" fillId="59" borderId="384" applyNumberFormat="0" applyAlignment="0" applyProtection="0"/>
    <xf numFmtId="0" fontId="2" fillId="63" borderId="387" applyNumberFormat="0" applyFont="0" applyAlignment="0" applyProtection="0"/>
    <xf numFmtId="0" fontId="117" fillId="0" borderId="326" applyNumberFormat="0" applyFill="0" applyAlignment="0" applyProtection="0"/>
    <xf numFmtId="0" fontId="2" fillId="44" borderId="340" applyNumberFormat="0" applyAlignment="0" applyProtection="0"/>
    <xf numFmtId="43" fontId="1" fillId="0" borderId="0" applyFont="0" applyFill="0" applyBorder="0" applyAlignment="0" applyProtection="0"/>
    <xf numFmtId="0" fontId="124" fillId="0" borderId="338" applyNumberFormat="0" applyFill="0" applyAlignment="0" applyProtection="0"/>
    <xf numFmtId="0" fontId="2" fillId="44" borderId="411" applyNumberFormat="0" applyAlignment="0" applyProtection="0"/>
    <xf numFmtId="0" fontId="2" fillId="44" borderId="324" applyNumberFormat="0" applyAlignment="0" applyProtection="0"/>
    <xf numFmtId="0" fontId="2" fillId="44" borderId="379" applyNumberFormat="0" applyAlignment="0" applyProtection="0"/>
    <xf numFmtId="0" fontId="2" fillId="44" borderId="359" applyNumberFormat="0" applyAlignment="0" applyProtection="0"/>
    <xf numFmtId="0" fontId="2" fillId="44" borderId="332" applyNumberFormat="0" applyAlignment="0" applyProtection="0"/>
    <xf numFmtId="0" fontId="2" fillId="63" borderId="33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24" applyNumberFormat="0" applyAlignment="0" applyProtection="0"/>
    <xf numFmtId="0" fontId="117" fillId="0" borderId="373" applyNumberFormat="0" applyFill="0" applyAlignment="0" applyProtection="0"/>
    <xf numFmtId="0" fontId="2" fillId="44" borderId="367" applyNumberFormat="0" applyAlignment="0" applyProtection="0"/>
    <xf numFmtId="0" fontId="2" fillId="44" borderId="324" applyNumberFormat="0" applyAlignment="0" applyProtection="0"/>
    <xf numFmtId="0" fontId="2" fillId="44" borderId="399" applyNumberFormat="0" applyAlignment="0" applyProtection="0"/>
    <xf numFmtId="0" fontId="124" fillId="0" borderId="385" applyNumberFormat="0" applyFill="0" applyAlignment="0" applyProtection="0"/>
    <xf numFmtId="43" fontId="1" fillId="0" borderId="0" applyFont="0" applyFill="0" applyBorder="0" applyAlignment="0" applyProtection="0"/>
    <xf numFmtId="0" fontId="106" fillId="43" borderId="339" applyNumberFormat="0" applyAlignment="0" applyProtection="0"/>
    <xf numFmtId="0" fontId="111" fillId="43" borderId="382" applyNumberFormat="0" applyAlignment="0" applyProtection="0"/>
    <xf numFmtId="0" fontId="124" fillId="0" borderId="361" applyNumberFormat="0" applyFill="0" applyAlignment="0" applyProtection="0"/>
    <xf numFmtId="43" fontId="1" fillId="0" borderId="0" applyFont="0" applyFill="0" applyBorder="0" applyAlignment="0" applyProtection="0"/>
    <xf numFmtId="0" fontId="2" fillId="63" borderId="336" applyNumberFormat="0" applyFont="0" applyAlignment="0" applyProtection="0"/>
    <xf numFmtId="0" fontId="106" fillId="43" borderId="347" applyNumberFormat="0" applyAlignment="0" applyProtection="0"/>
    <xf numFmtId="0" fontId="2" fillId="44" borderId="352" applyNumberFormat="0" applyAlignment="0" applyProtection="0"/>
    <xf numFmtId="0" fontId="2" fillId="44" borderId="423" applyNumberFormat="0" applyAlignment="0" applyProtection="0"/>
    <xf numFmtId="0" fontId="2" fillId="44" borderId="407" applyNumberFormat="0" applyAlignment="0" applyProtection="0"/>
    <xf numFmtId="43" fontId="1" fillId="0" borderId="0" applyFont="0" applyFill="0" applyBorder="0" applyAlignment="0" applyProtection="0"/>
    <xf numFmtId="0" fontId="2" fillId="44" borderId="332" applyNumberFormat="0" applyAlignment="0" applyProtection="0"/>
    <xf numFmtId="0" fontId="2" fillId="44" borderId="395" applyNumberFormat="0" applyAlignment="0" applyProtection="0"/>
    <xf numFmtId="0" fontId="106" fillId="43" borderId="378" applyNumberFormat="0" applyAlignment="0" applyProtection="0"/>
    <xf numFmtId="0" fontId="117" fillId="0" borderId="326" applyNumberFormat="0" applyFill="0" applyAlignment="0" applyProtection="0"/>
    <xf numFmtId="0" fontId="111" fillId="43" borderId="327" applyNumberFormat="0" applyAlignment="0" applyProtection="0"/>
    <xf numFmtId="0" fontId="111" fillId="43" borderId="406" applyNumberFormat="0" applyAlignment="0" applyProtection="0"/>
    <xf numFmtId="0" fontId="2" fillId="44" borderId="352" applyNumberFormat="0" applyAlignment="0" applyProtection="0"/>
    <xf numFmtId="0" fontId="104" fillId="59" borderId="366" applyNumberFormat="0" applyAlignment="0" applyProtection="0"/>
    <xf numFmtId="0" fontId="117" fillId="0" borderId="338" applyNumberFormat="0" applyFill="0" applyAlignment="0" applyProtection="0"/>
    <xf numFmtId="0" fontId="2" fillId="44" borderId="379" applyNumberFormat="0" applyAlignment="0" applyProtection="0"/>
    <xf numFmtId="0" fontId="2" fillId="44" borderId="383" applyNumberFormat="0" applyAlignment="0" applyProtection="0"/>
    <xf numFmtId="0" fontId="117" fillId="0" borderId="389" applyNumberFormat="0" applyFill="0" applyAlignment="0" applyProtection="0"/>
    <xf numFmtId="0" fontId="2" fillId="63" borderId="407" applyNumberFormat="0" applyFont="0" applyAlignment="0" applyProtection="0"/>
    <xf numFmtId="0" fontId="2" fillId="44" borderId="328" applyNumberFormat="0" applyAlignment="0" applyProtection="0"/>
    <xf numFmtId="0" fontId="106" fillId="43" borderId="323" applyNumberFormat="0" applyAlignment="0" applyProtection="0"/>
    <xf numFmtId="0" fontId="124" fillId="0" borderId="330" applyNumberFormat="0" applyFill="0" applyAlignment="0" applyProtection="0"/>
    <xf numFmtId="43" fontId="1" fillId="0" borderId="0" applyFont="0" applyFill="0" applyBorder="0" applyAlignment="0" applyProtection="0"/>
    <xf numFmtId="0" fontId="117" fillId="0" borderId="361" applyNumberFormat="0" applyFill="0" applyAlignment="0" applyProtection="0"/>
    <xf numFmtId="0" fontId="114" fillId="59" borderId="368" applyNumberFormat="0" applyAlignment="0" applyProtection="0"/>
    <xf numFmtId="0" fontId="2" fillId="63" borderId="359" applyNumberFormat="0" applyFont="0" applyAlignment="0" applyProtection="0"/>
    <xf numFmtId="0" fontId="111" fillId="43" borderId="358" applyNumberFormat="0" applyAlignment="0" applyProtection="0"/>
    <xf numFmtId="0" fontId="104" fillId="59" borderId="347" applyNumberFormat="0" applyAlignment="0" applyProtection="0"/>
    <xf numFmtId="0" fontId="2" fillId="44" borderId="387" applyNumberFormat="0" applyAlignment="0" applyProtection="0"/>
    <xf numFmtId="0" fontId="2" fillId="44" borderId="340" applyNumberFormat="0" applyAlignment="0" applyProtection="0"/>
    <xf numFmtId="0" fontId="2" fillId="44" borderId="387" applyNumberFormat="0" applyAlignment="0" applyProtection="0"/>
    <xf numFmtId="0" fontId="2" fillId="44" borderId="411" applyNumberFormat="0" applyAlignment="0" applyProtection="0"/>
    <xf numFmtId="43" fontId="1" fillId="0" borderId="0" applyFont="0" applyFill="0" applyBorder="0" applyAlignment="0" applyProtection="0"/>
    <xf numFmtId="0" fontId="2" fillId="44" borderId="363" applyNumberFormat="0" applyAlignment="0" applyProtection="0"/>
    <xf numFmtId="0" fontId="2" fillId="44" borderId="363" applyNumberFormat="0" applyAlignment="0" applyProtection="0"/>
    <xf numFmtId="0" fontId="2" fillId="63" borderId="340" applyNumberFormat="0" applyFont="0" applyAlignment="0" applyProtection="0"/>
    <xf numFmtId="0" fontId="111" fillId="43" borderId="386" applyNumberFormat="0" applyAlignment="0" applyProtection="0"/>
    <xf numFmtId="0" fontId="2" fillId="44" borderId="379" applyNumberFormat="0" applyAlignment="0" applyProtection="0"/>
    <xf numFmtId="0" fontId="114" fillId="59" borderId="396" applyNumberFormat="0" applyAlignment="0" applyProtection="0"/>
    <xf numFmtId="0" fontId="2" fillId="44" borderId="403" applyNumberFormat="0" applyAlignment="0" applyProtection="0"/>
    <xf numFmtId="0" fontId="104" fillId="59" borderId="386" applyNumberFormat="0" applyAlignment="0" applyProtection="0"/>
    <xf numFmtId="0" fontId="2" fillId="44" borderId="375" applyNumberFormat="0" applyAlignment="0" applyProtection="0"/>
    <xf numFmtId="0" fontId="114" fillId="59" borderId="325" applyNumberFormat="0" applyAlignment="0" applyProtection="0"/>
    <xf numFmtId="0" fontId="2" fillId="44" borderId="423" applyNumberFormat="0" applyAlignment="0" applyProtection="0"/>
    <xf numFmtId="0" fontId="2" fillId="44" borderId="379" applyNumberFormat="0" applyAlignment="0" applyProtection="0"/>
    <xf numFmtId="0" fontId="114" fillId="59" borderId="329" applyNumberFormat="0" applyAlignment="0" applyProtection="0"/>
    <xf numFmtId="0" fontId="106" fillId="43" borderId="406" applyNumberFormat="0" applyAlignment="0" applyProtection="0"/>
    <xf numFmtId="0" fontId="2" fillId="44" borderId="383" applyNumberFormat="0" applyAlignment="0" applyProtection="0"/>
    <xf numFmtId="0" fontId="111" fillId="43" borderId="362" applyNumberFormat="0" applyAlignment="0" applyProtection="0"/>
    <xf numFmtId="0" fontId="2" fillId="44" borderId="407" applyNumberFormat="0" applyAlignment="0" applyProtection="0"/>
    <xf numFmtId="0" fontId="2" fillId="44" borderId="324" applyNumberFormat="0" applyAlignment="0" applyProtection="0"/>
    <xf numFmtId="0" fontId="117" fillId="0" borderId="342" applyNumberFormat="0" applyFill="0" applyAlignment="0" applyProtection="0"/>
    <xf numFmtId="0" fontId="104" fillId="59" borderId="323" applyNumberFormat="0" applyAlignment="0" applyProtection="0"/>
    <xf numFmtId="0" fontId="124" fillId="0" borderId="354" applyNumberFormat="0" applyFill="0" applyAlignment="0" applyProtection="0"/>
    <xf numFmtId="0" fontId="2" fillId="44" borderId="324" applyNumberFormat="0" applyAlignment="0" applyProtection="0"/>
    <xf numFmtId="0" fontId="111" fillId="43" borderId="323" applyNumberFormat="0" applyAlignment="0" applyProtection="0"/>
    <xf numFmtId="0" fontId="2" fillId="44" borderId="332" applyNumberFormat="0" applyAlignment="0" applyProtection="0"/>
    <xf numFmtId="0" fontId="104" fillId="59" borderId="335" applyNumberFormat="0" applyAlignment="0" applyProtection="0"/>
    <xf numFmtId="0" fontId="114" fillId="59" borderId="412" applyNumberFormat="0" applyAlignment="0" applyProtection="0"/>
    <xf numFmtId="0" fontId="2" fillId="63" borderId="344" applyNumberFormat="0" applyFont="0" applyAlignment="0" applyProtection="0"/>
    <xf numFmtId="0" fontId="124" fillId="0" borderId="342" applyNumberFormat="0" applyFill="0" applyAlignment="0" applyProtection="0"/>
    <xf numFmtId="0" fontId="106" fillId="43" borderId="351" applyNumberFormat="0" applyAlignment="0" applyProtection="0"/>
    <xf numFmtId="0" fontId="124" fillId="0" borderId="326" applyNumberFormat="0" applyFill="0" applyAlignment="0" applyProtection="0"/>
    <xf numFmtId="0" fontId="2" fillId="44" borderId="332" applyNumberFormat="0" applyAlignment="0" applyProtection="0"/>
    <xf numFmtId="43" fontId="1" fillId="0" borderId="0" applyFont="0" applyFill="0" applyBorder="0" applyAlignment="0" applyProtection="0"/>
    <xf numFmtId="0" fontId="2" fillId="63" borderId="395"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4" borderId="399" applyNumberFormat="0" applyAlignment="0" applyProtection="0"/>
    <xf numFmtId="0" fontId="117" fillId="0" borderId="401"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7" fillId="0" borderId="354" applyNumberFormat="0" applyFill="0" applyAlignment="0" applyProtection="0"/>
    <xf numFmtId="0" fontId="2" fillId="44" borderId="344" applyNumberFormat="0" applyAlignment="0" applyProtection="0"/>
    <xf numFmtId="0" fontId="2" fillId="44" borderId="395" applyNumberFormat="0" applyAlignment="0" applyProtection="0"/>
    <xf numFmtId="0" fontId="111" fillId="43" borderId="343" applyNumberFormat="0" applyAlignment="0" applyProtection="0"/>
    <xf numFmtId="0" fontId="2" fillId="44" borderId="336" applyNumberFormat="0" applyAlignment="0" applyProtection="0"/>
    <xf numFmtId="0" fontId="2" fillId="63" borderId="344" applyNumberFormat="0" applyFont="0" applyAlignment="0" applyProtection="0"/>
    <xf numFmtId="0" fontId="2" fillId="63" borderId="411" applyNumberFormat="0" applyFont="0" applyAlignment="0" applyProtection="0"/>
    <xf numFmtId="0" fontId="124" fillId="0" borderId="413" applyNumberFormat="0" applyFill="0" applyAlignment="0" applyProtection="0"/>
    <xf numFmtId="0" fontId="117" fillId="0" borderId="330" applyNumberFormat="0" applyFill="0" applyAlignment="0" applyProtection="0"/>
    <xf numFmtId="0" fontId="2" fillId="44" borderId="395" applyNumberFormat="0" applyAlignment="0" applyProtection="0"/>
    <xf numFmtId="0" fontId="2" fillId="44" borderId="3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399" applyNumberFormat="0" applyFont="0" applyAlignment="0" applyProtection="0"/>
    <xf numFmtId="0" fontId="104" fillId="59" borderId="382" applyNumberFormat="0" applyAlignment="0" applyProtection="0"/>
    <xf numFmtId="0" fontId="117" fillId="0" borderId="33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367" applyNumberFormat="0" applyFont="0" applyAlignment="0" applyProtection="0"/>
    <xf numFmtId="0" fontId="2" fillId="44" borderId="39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3" borderId="371" applyNumberFormat="0" applyFont="0" applyAlignment="0" applyProtection="0"/>
    <xf numFmtId="0" fontId="2" fillId="63" borderId="340" applyNumberFormat="0" applyFont="0" applyAlignment="0" applyProtection="0"/>
    <xf numFmtId="0" fontId="2" fillId="44" borderId="352" applyNumberFormat="0" applyAlignment="0" applyProtection="0"/>
    <xf numFmtId="0" fontId="124" fillId="0" borderId="334" applyNumberFormat="0" applyFill="0" applyAlignment="0" applyProtection="0"/>
    <xf numFmtId="0" fontId="124" fillId="0" borderId="393" applyNumberFormat="0" applyFill="0" applyAlignment="0" applyProtection="0"/>
    <xf numFmtId="0" fontId="2" fillId="63" borderId="363" applyNumberFormat="0" applyFont="0" applyAlignment="0" applyProtection="0"/>
    <xf numFmtId="0" fontId="111" fillId="43" borderId="390" applyNumberFormat="0" applyAlignment="0" applyProtection="0"/>
    <xf numFmtId="0" fontId="114" fillId="59" borderId="376" applyNumberFormat="0" applyAlignment="0" applyProtection="0"/>
    <xf numFmtId="0" fontId="111" fillId="43" borderId="331" applyNumberFormat="0" applyAlignment="0" applyProtection="0"/>
    <xf numFmtId="0" fontId="2" fillId="44" borderId="359" applyNumberFormat="0" applyAlignment="0" applyProtection="0"/>
    <xf numFmtId="0" fontId="2" fillId="44" borderId="344" applyNumberFormat="0" applyAlignment="0" applyProtection="0"/>
    <xf numFmtId="0" fontId="2" fillId="44" borderId="336" applyNumberFormat="0" applyAlignment="0" applyProtection="0"/>
    <xf numFmtId="0" fontId="2" fillId="63" borderId="411" applyNumberFormat="0" applyFont="0" applyAlignment="0" applyProtection="0"/>
    <xf numFmtId="0" fontId="124" fillId="0" borderId="425" applyNumberFormat="0" applyFill="0" applyAlignment="0" applyProtection="0"/>
    <xf numFmtId="0" fontId="106" fillId="43" borderId="394" applyNumberFormat="0" applyAlignment="0" applyProtection="0"/>
    <xf numFmtId="0" fontId="2" fillId="44" borderId="391" applyNumberFormat="0" applyAlignment="0" applyProtection="0"/>
    <xf numFmtId="0" fontId="117" fillId="0" borderId="369" applyNumberFormat="0" applyFill="0" applyAlignment="0" applyProtection="0"/>
    <xf numFmtId="0" fontId="104" fillId="59" borderId="362" applyNumberFormat="0" applyAlignment="0" applyProtection="0"/>
    <xf numFmtId="0" fontId="2" fillId="44" borderId="367" applyNumberFormat="0" applyAlignment="0" applyProtection="0"/>
    <xf numFmtId="0" fontId="2" fillId="44" borderId="407" applyNumberFormat="0" applyAlignment="0" applyProtection="0"/>
    <xf numFmtId="0" fontId="124" fillId="0" borderId="373" applyNumberFormat="0" applyFill="0" applyAlignment="0" applyProtection="0"/>
    <xf numFmtId="43" fontId="1" fillId="0" borderId="0" applyFont="0" applyFill="0" applyBorder="0" applyAlignment="0" applyProtection="0"/>
    <xf numFmtId="0" fontId="2" fillId="44" borderId="403" applyNumberFormat="0" applyAlignment="0" applyProtection="0"/>
    <xf numFmtId="0" fontId="114" fillId="59" borderId="372" applyNumberFormat="0" applyAlignment="0" applyProtection="0"/>
    <xf numFmtId="0" fontId="111" fillId="43" borderId="366" applyNumberFormat="0" applyAlignment="0" applyProtection="0"/>
    <xf numFmtId="0" fontId="2" fillId="44" borderId="340" applyNumberFormat="0" applyAlignment="0" applyProtection="0"/>
    <xf numFmtId="0" fontId="2" fillId="63" borderId="363" applyNumberFormat="0" applyFont="0" applyAlignment="0" applyProtection="0"/>
    <xf numFmtId="0" fontId="2" fillId="44" borderId="411" applyNumberFormat="0" applyAlignment="0" applyProtection="0"/>
    <xf numFmtId="0" fontId="111" fillId="43" borderId="374" applyNumberFormat="0" applyAlignment="0" applyProtection="0"/>
    <xf numFmtId="0" fontId="111" fillId="43" borderId="382" applyNumberFormat="0" applyAlignment="0" applyProtection="0"/>
    <xf numFmtId="0" fontId="2" fillId="44" borderId="371" applyNumberFormat="0" applyAlignment="0" applyProtection="0"/>
    <xf numFmtId="0" fontId="2" fillId="44" borderId="348" applyNumberFormat="0" applyAlignment="0" applyProtection="0"/>
    <xf numFmtId="0" fontId="117" fillId="0" borderId="377" applyNumberFormat="0" applyFill="0" applyAlignment="0" applyProtection="0"/>
    <xf numFmtId="0" fontId="2" fillId="44" borderId="332" applyNumberFormat="0" applyAlignment="0" applyProtection="0"/>
    <xf numFmtId="0" fontId="2" fillId="44" borderId="348" applyNumberFormat="0" applyAlignment="0" applyProtection="0"/>
    <xf numFmtId="0" fontId="114" fillId="59" borderId="337" applyNumberFormat="0" applyAlignment="0" applyProtection="0"/>
    <xf numFmtId="0" fontId="2" fillId="44" borderId="352" applyNumberFormat="0" applyAlignment="0" applyProtection="0"/>
    <xf numFmtId="0" fontId="2" fillId="44" borderId="363" applyNumberFormat="0" applyAlignment="0" applyProtection="0"/>
    <xf numFmtId="0" fontId="2" fillId="63" borderId="371" applyNumberFormat="0" applyFont="0" applyAlignment="0" applyProtection="0"/>
    <xf numFmtId="0" fontId="2" fillId="44" borderId="336" applyNumberFormat="0" applyAlignment="0" applyProtection="0"/>
    <xf numFmtId="0" fontId="111" fillId="43" borderId="402" applyNumberFormat="0" applyAlignment="0" applyProtection="0"/>
    <xf numFmtId="0" fontId="114" fillId="59" borderId="353" applyNumberFormat="0" applyAlignment="0" applyProtection="0"/>
    <xf numFmtId="0" fontId="111" fillId="43" borderId="362" applyNumberFormat="0" applyAlignment="0" applyProtection="0"/>
    <xf numFmtId="0" fontId="124" fillId="0" borderId="365" applyNumberFormat="0" applyFill="0" applyAlignment="0" applyProtection="0"/>
    <xf numFmtId="0" fontId="2" fillId="44" borderId="383" applyNumberFormat="0" applyAlignment="0" applyProtection="0"/>
    <xf numFmtId="0" fontId="2" fillId="44" borderId="348" applyNumberFormat="0" applyAlignment="0" applyProtection="0"/>
    <xf numFmtId="0" fontId="2" fillId="63" borderId="352" applyNumberFormat="0" applyFont="0" applyAlignment="0" applyProtection="0"/>
    <xf numFmtId="0" fontId="117" fillId="0" borderId="393" applyNumberFormat="0" applyFill="0" applyAlignment="0" applyProtection="0"/>
    <xf numFmtId="0" fontId="111" fillId="43" borderId="410" applyNumberFormat="0" applyAlignment="0" applyProtection="0"/>
    <xf numFmtId="0" fontId="106" fillId="43" borderId="370" applyNumberFormat="0" applyAlignment="0" applyProtection="0"/>
    <xf numFmtId="0" fontId="106" fillId="43" borderId="335" applyNumberFormat="0" applyAlignment="0" applyProtection="0"/>
    <xf numFmtId="0" fontId="2" fillId="44" borderId="375" applyNumberFormat="0" applyAlignment="0" applyProtection="0"/>
    <xf numFmtId="0" fontId="2" fillId="44" borderId="407" applyNumberFormat="0" applyAlignment="0" applyProtection="0"/>
    <xf numFmtId="0" fontId="117" fillId="0" borderId="409" applyNumberFormat="0" applyFill="0" applyAlignment="0" applyProtection="0"/>
    <xf numFmtId="0" fontId="114" fillId="59" borderId="345" applyNumberFormat="0" applyAlignment="0" applyProtection="0"/>
    <xf numFmtId="0" fontId="2" fillId="44" borderId="423" applyNumberFormat="0" applyAlignment="0" applyProtection="0"/>
    <xf numFmtId="0" fontId="2" fillId="44" borderId="399" applyNumberFormat="0" applyAlignment="0" applyProtection="0"/>
    <xf numFmtId="0" fontId="106" fillId="43" borderId="343" applyNumberFormat="0" applyAlignment="0" applyProtection="0"/>
    <xf numFmtId="0" fontId="2" fillId="63" borderId="328" applyNumberFormat="0" applyFont="0" applyAlignment="0" applyProtection="0"/>
    <xf numFmtId="0" fontId="117" fillId="0" borderId="354" applyNumberFormat="0" applyFill="0" applyAlignment="0" applyProtection="0"/>
    <xf numFmtId="0" fontId="114" fillId="59" borderId="341" applyNumberFormat="0" applyAlignment="0" applyProtection="0"/>
    <xf numFmtId="0" fontId="2" fillId="63" borderId="387" applyNumberFormat="0" applyFont="0" applyAlignment="0" applyProtection="0"/>
    <xf numFmtId="43" fontId="1" fillId="0" borderId="0" applyFont="0" applyFill="0" applyBorder="0" applyAlignment="0" applyProtection="0"/>
    <xf numFmtId="0" fontId="104" fillId="59" borderId="358" applyNumberFormat="0" applyAlignment="0" applyProtection="0"/>
    <xf numFmtId="0" fontId="2" fillId="44" borderId="336" applyNumberFormat="0" applyAlignment="0" applyProtection="0"/>
    <xf numFmtId="0" fontId="2" fillId="44" borderId="407" applyNumberFormat="0" applyAlignment="0" applyProtection="0"/>
    <xf numFmtId="43" fontId="1" fillId="0" borderId="0" applyFont="0" applyFill="0" applyBorder="0" applyAlignment="0" applyProtection="0"/>
    <xf numFmtId="0" fontId="124" fillId="0" borderId="397" applyNumberFormat="0" applyFill="0" applyAlignment="0" applyProtection="0"/>
    <xf numFmtId="0" fontId="111" fillId="43" borderId="422" applyNumberFormat="0" applyAlignment="0" applyProtection="0"/>
    <xf numFmtId="43" fontId="1" fillId="0" borderId="0" applyFont="0" applyFill="0" applyBorder="0" applyAlignment="0" applyProtection="0"/>
    <xf numFmtId="0" fontId="2" fillId="44" borderId="423" applyNumberFormat="0" applyAlignment="0" applyProtection="0"/>
    <xf numFmtId="0" fontId="2" fillId="44" borderId="391" applyNumberFormat="0" applyAlignment="0" applyProtection="0"/>
    <xf numFmtId="0" fontId="2" fillId="44" borderId="403" applyNumberFormat="0" applyAlignment="0" applyProtection="0"/>
    <xf numFmtId="0" fontId="106" fillId="43" borderId="331" applyNumberFormat="0" applyAlignment="0" applyProtection="0"/>
    <xf numFmtId="0" fontId="117" fillId="0" borderId="381" applyNumberFormat="0" applyFill="0" applyAlignment="0" applyProtection="0"/>
    <xf numFmtId="0" fontId="2" fillId="63" borderId="395" applyNumberFormat="0" applyFont="0" applyAlignment="0" applyProtection="0"/>
    <xf numFmtId="0" fontId="104" fillId="59" borderId="370" applyNumberFormat="0" applyAlignment="0" applyProtection="0"/>
    <xf numFmtId="0" fontId="114" fillId="59" borderId="333" applyNumberFormat="0" applyAlignment="0" applyProtection="0"/>
    <xf numFmtId="0" fontId="2" fillId="44" borderId="375" applyNumberFormat="0" applyAlignment="0" applyProtection="0"/>
    <xf numFmtId="0" fontId="2" fillId="44" borderId="344" applyNumberFormat="0" applyAlignment="0" applyProtection="0"/>
    <xf numFmtId="0" fontId="111" fillId="43" borderId="366" applyNumberFormat="0" applyAlignment="0" applyProtection="0"/>
    <xf numFmtId="0" fontId="2" fillId="44" borderId="423" applyNumberFormat="0" applyAlignment="0" applyProtection="0"/>
    <xf numFmtId="0" fontId="111" fillId="43" borderId="331" applyNumberFormat="0" applyAlignment="0" applyProtection="0"/>
    <xf numFmtId="43" fontId="1" fillId="0" borderId="0" applyFont="0" applyFill="0" applyBorder="0" applyAlignment="0" applyProtection="0"/>
    <xf numFmtId="0" fontId="2" fillId="44" borderId="387" applyNumberFormat="0" applyAlignment="0" applyProtection="0"/>
    <xf numFmtId="0" fontId="117" fillId="0" borderId="389" applyNumberFormat="0" applyFill="0" applyAlignment="0" applyProtection="0"/>
    <xf numFmtId="0" fontId="104" fillId="59" borderId="343" applyNumberFormat="0" applyAlignment="0" applyProtection="0"/>
    <xf numFmtId="43" fontId="1" fillId="0" borderId="0" applyFont="0" applyFill="0" applyBorder="0" applyAlignment="0" applyProtection="0"/>
    <xf numFmtId="0" fontId="117" fillId="0" borderId="346" applyNumberFormat="0" applyFill="0" applyAlignment="0" applyProtection="0"/>
    <xf numFmtId="0" fontId="2" fillId="63" borderId="359" applyNumberFormat="0" applyFont="0" applyAlignment="0" applyProtection="0"/>
    <xf numFmtId="0" fontId="2" fillId="44" borderId="383" applyNumberFormat="0" applyAlignment="0" applyProtection="0"/>
    <xf numFmtId="0" fontId="2" fillId="44" borderId="336" applyNumberFormat="0" applyAlignment="0" applyProtection="0"/>
    <xf numFmtId="0" fontId="117" fillId="0" borderId="330" applyNumberFormat="0" applyFill="0" applyAlignment="0" applyProtection="0"/>
    <xf numFmtId="0" fontId="2" fillId="44" borderId="340" applyNumberFormat="0" applyAlignment="0" applyProtection="0"/>
    <xf numFmtId="0" fontId="2" fillId="44" borderId="344" applyNumberFormat="0" applyAlignment="0" applyProtection="0"/>
    <xf numFmtId="0" fontId="111" fillId="43" borderId="394" applyNumberFormat="0" applyAlignment="0" applyProtection="0"/>
    <xf numFmtId="0" fontId="111" fillId="43" borderId="378" applyNumberFormat="0" applyAlignment="0" applyProtection="0"/>
    <xf numFmtId="0" fontId="2" fillId="44" borderId="379" applyNumberFormat="0" applyAlignment="0" applyProtection="0"/>
    <xf numFmtId="0" fontId="2" fillId="63" borderId="348" applyNumberFormat="0" applyFont="0" applyAlignment="0" applyProtection="0"/>
    <xf numFmtId="0" fontId="117" fillId="0" borderId="401" applyNumberFormat="0" applyFill="0" applyAlignment="0" applyProtection="0"/>
    <xf numFmtId="0" fontId="2" fillId="44" borderId="328" applyNumberFormat="0" applyAlignment="0" applyProtection="0"/>
    <xf numFmtId="0" fontId="2" fillId="63" borderId="375" applyNumberFormat="0" applyFont="0" applyAlignment="0" applyProtection="0"/>
    <xf numFmtId="0" fontId="117" fillId="0" borderId="385" applyNumberFormat="0" applyFill="0" applyAlignment="0" applyProtection="0"/>
    <xf numFmtId="0" fontId="2" fillId="44" borderId="42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0" borderId="369" applyNumberFormat="0" applyFill="0" applyAlignment="0" applyProtection="0"/>
    <xf numFmtId="0" fontId="2" fillId="44" borderId="340" applyNumberFormat="0" applyAlignment="0" applyProtection="0"/>
    <xf numFmtId="0" fontId="2" fillId="44" borderId="391" applyNumberFormat="0" applyAlignment="0" applyProtection="0"/>
    <xf numFmtId="0" fontId="2" fillId="44" borderId="387" applyNumberFormat="0" applyAlignment="0" applyProtection="0"/>
    <xf numFmtId="0" fontId="104" fillId="59" borderId="378" applyNumberFormat="0" applyAlignment="0" applyProtection="0"/>
    <xf numFmtId="0" fontId="2" fillId="44" borderId="411" applyNumberFormat="0" applyAlignment="0" applyProtection="0"/>
    <xf numFmtId="0" fontId="124" fillId="0" borderId="377" applyNumberFormat="0" applyFill="0" applyAlignment="0" applyProtection="0"/>
    <xf numFmtId="0" fontId="2" fillId="63" borderId="423" applyNumberFormat="0" applyFont="0" applyAlignment="0" applyProtection="0"/>
    <xf numFmtId="0" fontId="2" fillId="44" borderId="371" applyNumberFormat="0" applyAlignment="0" applyProtection="0"/>
    <xf numFmtId="0" fontId="124" fillId="0" borderId="409" applyNumberFormat="0" applyFill="0" applyAlignment="0" applyProtection="0"/>
    <xf numFmtId="0" fontId="117" fillId="0" borderId="381" applyNumberFormat="0" applyFill="0" applyAlignment="0" applyProtection="0"/>
    <xf numFmtId="0" fontId="2" fillId="63" borderId="379" applyNumberFormat="0" applyFont="0" applyAlignment="0" applyProtection="0"/>
    <xf numFmtId="0" fontId="2" fillId="44" borderId="411" applyNumberFormat="0" applyAlignment="0" applyProtection="0"/>
    <xf numFmtId="0" fontId="2" fillId="63" borderId="383" applyNumberFormat="0" applyFont="0" applyAlignment="0" applyProtection="0"/>
    <xf numFmtId="0" fontId="2" fillId="44" borderId="359" applyNumberFormat="0" applyAlignment="0" applyProtection="0"/>
    <xf numFmtId="0" fontId="111" fillId="43" borderId="398" applyNumberFormat="0" applyAlignment="0" applyProtection="0"/>
    <xf numFmtId="0" fontId="2" fillId="44" borderId="375" applyNumberFormat="0" applyAlignment="0" applyProtection="0"/>
    <xf numFmtId="0" fontId="104" fillId="59" borderId="390" applyNumberFormat="0" applyAlignment="0" applyProtection="0"/>
    <xf numFmtId="0" fontId="117" fillId="0" borderId="425" applyNumberFormat="0" applyFill="0" applyAlignment="0" applyProtection="0"/>
    <xf numFmtId="0" fontId="2" fillId="44" borderId="363" applyNumberFormat="0" applyAlignment="0" applyProtection="0"/>
    <xf numFmtId="0" fontId="104" fillId="59" borderId="339" applyNumberFormat="0" applyAlignment="0" applyProtection="0"/>
    <xf numFmtId="0" fontId="2" fillId="44" borderId="403" applyNumberFormat="0" applyAlignment="0" applyProtection="0"/>
    <xf numFmtId="0" fontId="104" fillId="59" borderId="410" applyNumberFormat="0" applyAlignment="0" applyProtection="0"/>
    <xf numFmtId="0" fontId="104" fillId="59" borderId="406" applyNumberFormat="0" applyAlignment="0" applyProtection="0"/>
    <xf numFmtId="43" fontId="1" fillId="0" borderId="0" applyFont="0" applyFill="0" applyBorder="0" applyAlignment="0" applyProtection="0"/>
    <xf numFmtId="0" fontId="111" fillId="43" borderId="378" applyNumberFormat="0" applyAlignment="0" applyProtection="0"/>
    <xf numFmtId="0" fontId="106" fillId="43" borderId="410" applyNumberFormat="0" applyAlignment="0" applyProtection="0"/>
    <xf numFmtId="0" fontId="117" fillId="0" borderId="350" applyNumberFormat="0" applyFill="0" applyAlignment="0" applyProtection="0"/>
    <xf numFmtId="0" fontId="2" fillId="44" borderId="348" applyNumberFormat="0" applyAlignment="0" applyProtection="0"/>
    <xf numFmtId="0" fontId="2" fillId="44" borderId="359" applyNumberFormat="0" applyAlignment="0" applyProtection="0"/>
    <xf numFmtId="0" fontId="111" fillId="43" borderId="386" applyNumberFormat="0" applyAlignment="0" applyProtection="0"/>
    <xf numFmtId="0" fontId="2" fillId="44" borderId="367" applyNumberFormat="0" applyAlignment="0" applyProtection="0"/>
    <xf numFmtId="0" fontId="111" fillId="43" borderId="422" applyNumberFormat="0" applyAlignment="0" applyProtection="0"/>
    <xf numFmtId="0" fontId="2" fillId="44" borderId="383" applyNumberFormat="0" applyAlignment="0" applyProtection="0"/>
    <xf numFmtId="0" fontId="104" fillId="59" borderId="398" applyNumberFormat="0" applyAlignment="0" applyProtection="0"/>
    <xf numFmtId="0" fontId="114" fillId="59" borderId="364" applyNumberFormat="0" applyAlignment="0" applyProtection="0"/>
    <xf numFmtId="0" fontId="2" fillId="44" borderId="371" applyNumberFormat="0" applyAlignment="0" applyProtection="0"/>
    <xf numFmtId="0" fontId="2" fillId="44" borderId="367" applyNumberFormat="0" applyAlignment="0" applyProtection="0"/>
    <xf numFmtId="0" fontId="106" fillId="43" borderId="422" applyNumberFormat="0" applyAlignment="0" applyProtection="0"/>
    <xf numFmtId="0" fontId="2" fillId="44" borderId="391" applyNumberFormat="0" applyAlignment="0" applyProtection="0"/>
    <xf numFmtId="0" fontId="117" fillId="0" borderId="393" applyNumberFormat="0" applyFill="0" applyAlignment="0" applyProtection="0"/>
    <xf numFmtId="0" fontId="104" fillId="59" borderId="394" applyNumberFormat="0" applyAlignment="0" applyProtection="0"/>
    <xf numFmtId="0" fontId="117" fillId="0" borderId="397" applyNumberFormat="0" applyFill="0" applyAlignment="0" applyProtection="0"/>
    <xf numFmtId="0" fontId="124" fillId="0" borderId="381" applyNumberFormat="0" applyFill="0" applyAlignment="0" applyProtection="0"/>
    <xf numFmtId="0" fontId="2" fillId="44" borderId="371" applyNumberFormat="0" applyAlignment="0" applyProtection="0"/>
    <xf numFmtId="0" fontId="117" fillId="0" borderId="369" applyNumberFormat="0" applyFill="0" applyAlignment="0" applyProtection="0"/>
    <xf numFmtId="0" fontId="2" fillId="44" borderId="367" applyNumberFormat="0" applyAlignment="0" applyProtection="0"/>
    <xf numFmtId="0" fontId="114" fillId="59" borderId="392" applyNumberFormat="0" applyAlignment="0" applyProtection="0"/>
    <xf numFmtId="0" fontId="2" fillId="44" borderId="387" applyNumberFormat="0" applyAlignment="0" applyProtection="0"/>
    <xf numFmtId="0" fontId="2" fillId="44" borderId="391" applyNumberFormat="0" applyAlignment="0" applyProtection="0"/>
    <xf numFmtId="0" fontId="106" fillId="43" borderId="398" applyNumberFormat="0" applyAlignment="0" applyProtection="0"/>
    <xf numFmtId="0" fontId="2" fillId="63" borderId="383" applyNumberFormat="0" applyFont="0" applyAlignment="0" applyProtection="0"/>
    <xf numFmtId="0" fontId="111" fillId="43" borderId="410" applyNumberFormat="0" applyAlignment="0" applyProtection="0"/>
    <xf numFmtId="0" fontId="124" fillId="0" borderId="405" applyNumberFormat="0" applyFill="0" applyAlignment="0" applyProtection="0"/>
    <xf numFmtId="0" fontId="2" fillId="44" borderId="41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43" borderId="430" applyNumberFormat="0" applyAlignment="0" applyProtection="0"/>
    <xf numFmtId="0" fontId="124" fillId="0" borderId="445" applyNumberFormat="0" applyFill="0" applyAlignment="0" applyProtection="0"/>
    <xf numFmtId="0" fontId="2" fillId="44" borderId="431"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431" applyNumberFormat="0" applyAlignment="0" applyProtection="0"/>
    <xf numFmtId="0" fontId="124" fillId="0" borderId="433"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439"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447" applyNumberFormat="0" applyFont="0" applyAlignment="0" applyProtection="0"/>
    <xf numFmtId="0" fontId="111" fillId="43" borderId="446" applyNumberFormat="0" applyAlignment="0" applyProtection="0"/>
    <xf numFmtId="0" fontId="117" fillId="0" borderId="42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454" applyNumberFormat="0" applyAlignment="0" applyProtection="0"/>
    <xf numFmtId="0" fontId="2" fillId="63" borderId="435" applyNumberFormat="0" applyFont="0" applyAlignment="0" applyProtection="0"/>
    <xf numFmtId="43" fontId="1" fillId="0" borderId="0" applyFont="0" applyFill="0" applyBorder="0" applyAlignment="0" applyProtection="0"/>
    <xf numFmtId="0" fontId="2" fillId="44" borderId="431" applyNumberFormat="0" applyAlignment="0" applyProtection="0"/>
    <xf numFmtId="0" fontId="117" fillId="0" borderId="456" applyNumberFormat="0" applyFill="0" applyAlignment="0" applyProtection="0"/>
    <xf numFmtId="0" fontId="117" fillId="0" borderId="445" applyNumberFormat="0" applyFill="0" applyAlignment="0" applyProtection="0"/>
    <xf numFmtId="0" fontId="117" fillId="0" borderId="441" applyNumberFormat="0" applyFill="0" applyAlignment="0" applyProtection="0"/>
    <xf numFmtId="0" fontId="106" fillId="43" borderId="442" applyNumberFormat="0" applyAlignment="0" applyProtection="0"/>
    <xf numFmtId="43" fontId="2" fillId="0" borderId="0" applyFont="0" applyFill="0" applyBorder="0" applyAlignment="0" applyProtection="0"/>
    <xf numFmtId="0" fontId="2" fillId="44" borderId="435"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4" fillId="59" borderId="43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11" fillId="43" borderId="43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7" fillId="0" borderId="449" applyNumberFormat="0" applyFill="0" applyAlignment="0" applyProtection="0"/>
    <xf numFmtId="0" fontId="124" fillId="0" borderId="437"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44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17" fillId="0" borderId="445"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435"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4" fillId="59" borderId="440" applyNumberFormat="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1" fillId="43" borderId="442"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4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4" fillId="59" borderId="444"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0" fontId="117" fillId="0" borderId="437" applyNumberFormat="0" applyFill="0" applyAlignment="0" applyProtection="0"/>
    <xf numFmtId="0" fontId="2" fillId="44" borderId="447" applyNumberFormat="0" applyAlignment="0" applyProtection="0"/>
    <xf numFmtId="0" fontId="117" fillId="0" borderId="433" applyNumberFormat="0" applyFill="0" applyAlignment="0" applyProtection="0"/>
    <xf numFmtId="0" fontId="2" fillId="44" borderId="431" applyNumberFormat="0" applyAlignment="0" applyProtection="0"/>
    <xf numFmtId="0" fontId="124" fillId="0" borderId="449" applyNumberFormat="0" applyFill="0" applyAlignment="0" applyProtection="0"/>
    <xf numFmtId="0" fontId="2" fillId="44" borderId="435" applyNumberFormat="0" applyAlignment="0" applyProtection="0"/>
    <xf numFmtId="43" fontId="2" fillId="0" borderId="0" applyFont="0" applyFill="0" applyBorder="0" applyAlignment="0" applyProtection="0"/>
    <xf numFmtId="0" fontId="111" fillId="43" borderId="430" applyNumberFormat="0" applyAlignment="0" applyProtection="0"/>
    <xf numFmtId="0" fontId="111" fillId="43" borderId="438" applyNumberFormat="0" applyAlignment="0" applyProtection="0"/>
    <xf numFmtId="0" fontId="2" fillId="44" borderId="427" applyNumberFormat="0" applyAlignment="0" applyProtection="0"/>
    <xf numFmtId="0" fontId="2" fillId="63" borderId="439" applyNumberFormat="0" applyFont="0" applyAlignment="0" applyProtection="0"/>
    <xf numFmtId="0" fontId="104" fillId="59" borderId="434" applyNumberFormat="0" applyAlignment="0" applyProtection="0"/>
    <xf numFmtId="0" fontId="104" fillId="59" borderId="438" applyNumberFormat="0" applyAlignment="0" applyProtection="0"/>
    <xf numFmtId="0" fontId="2" fillId="44" borderId="435" applyNumberFormat="0" applyAlignment="0" applyProtection="0"/>
    <xf numFmtId="0" fontId="2" fillId="63" borderId="427" applyNumberFormat="0" applyFont="0" applyAlignment="0" applyProtection="0"/>
    <xf numFmtId="0" fontId="2" fillId="44" borderId="447" applyNumberFormat="0" applyAlignment="0" applyProtection="0"/>
    <xf numFmtId="0" fontId="2" fillId="44" borderId="427" applyNumberFormat="0" applyAlignment="0" applyProtection="0"/>
    <xf numFmtId="0" fontId="2" fillId="44" borderId="427" applyNumberFormat="0" applyAlignment="0" applyProtection="0"/>
    <xf numFmtId="0" fontId="111" fillId="43" borderId="438" applyNumberFormat="0" applyAlignment="0" applyProtection="0"/>
    <xf numFmtId="0" fontId="117" fillId="0" borderId="441" applyNumberFormat="0" applyFill="0" applyAlignment="0" applyProtection="0"/>
    <xf numFmtId="0" fontId="2" fillId="44" borderId="439" applyNumberFormat="0" applyAlignment="0" applyProtection="0"/>
    <xf numFmtId="0" fontId="114" fillId="59" borderId="436" applyNumberFormat="0" applyAlignment="0" applyProtection="0"/>
    <xf numFmtId="0" fontId="114" fillId="59" borderId="428" applyNumberFormat="0" applyAlignment="0" applyProtection="0"/>
    <xf numFmtId="0" fontId="2" fillId="44" borderId="439" applyNumberFormat="0" applyAlignment="0" applyProtection="0"/>
    <xf numFmtId="0" fontId="2" fillId="44" borderId="427" applyNumberFormat="0" applyAlignment="0" applyProtection="0"/>
    <xf numFmtId="0" fontId="2" fillId="44" borderId="447" applyNumberFormat="0" applyAlignment="0" applyProtection="0"/>
    <xf numFmtId="0" fontId="2" fillId="44" borderId="427" applyNumberFormat="0" applyAlignment="0" applyProtection="0"/>
    <xf numFmtId="0" fontId="2" fillId="44" borderId="435" applyNumberFormat="0" applyAlignment="0" applyProtection="0"/>
    <xf numFmtId="0" fontId="111" fillId="43" borderId="426" applyNumberFormat="0" applyAlignment="0" applyProtection="0"/>
    <xf numFmtId="0" fontId="2" fillId="44" borderId="454" applyNumberFormat="0" applyAlignment="0" applyProtection="0"/>
    <xf numFmtId="43" fontId="1" fillId="0" borderId="0" applyFont="0" applyFill="0" applyBorder="0" applyAlignment="0" applyProtection="0"/>
    <xf numFmtId="0" fontId="2" fillId="44" borderId="435" applyNumberFormat="0" applyAlignment="0" applyProtection="0"/>
    <xf numFmtId="0" fontId="2" fillId="63" borderId="454" applyNumberFormat="0" applyFont="0" applyAlignment="0" applyProtection="0"/>
    <xf numFmtId="0" fontId="117" fillId="0" borderId="429" applyNumberFormat="0" applyFill="0" applyAlignment="0" applyProtection="0"/>
    <xf numFmtId="0" fontId="2" fillId="44" borderId="439" applyNumberFormat="0" applyAlignment="0" applyProtection="0"/>
    <xf numFmtId="0" fontId="124" fillId="0" borderId="429" applyNumberFormat="0" applyFill="0" applyAlignment="0" applyProtection="0"/>
    <xf numFmtId="43" fontId="1" fillId="0" borderId="0" applyFont="0" applyFill="0" applyBorder="0" applyAlignment="0" applyProtection="0"/>
    <xf numFmtId="0" fontId="124" fillId="0" borderId="441" applyNumberFormat="0" applyFill="0" applyAlignment="0" applyProtection="0"/>
    <xf numFmtId="0" fontId="117" fillId="0" borderId="433" applyNumberFormat="0" applyFill="0" applyAlignment="0" applyProtection="0"/>
    <xf numFmtId="0" fontId="106" fillId="43" borderId="426" applyNumberFormat="0" applyAlignment="0" applyProtection="0"/>
    <xf numFmtId="0" fontId="2" fillId="44" borderId="454" applyNumberFormat="0" applyAlignment="0" applyProtection="0"/>
    <xf numFmtId="0" fontId="2" fillId="44" borderId="431" applyNumberFormat="0" applyAlignment="0" applyProtection="0"/>
    <xf numFmtId="0" fontId="2" fillId="44" borderId="431" applyNumberFormat="0" applyAlignment="0" applyProtection="0"/>
    <xf numFmtId="0" fontId="2" fillId="44" borderId="454" applyNumberFormat="0" applyAlignment="0" applyProtection="0"/>
    <xf numFmtId="0" fontId="106" fillId="43" borderId="446" applyNumberFormat="0" applyAlignment="0" applyProtection="0"/>
    <xf numFmtId="43" fontId="1" fillId="0" borderId="0" applyFont="0" applyFill="0" applyBorder="0" applyAlignment="0" applyProtection="0"/>
    <xf numFmtId="0" fontId="2" fillId="44" borderId="443" applyNumberFormat="0" applyAlignment="0" applyProtection="0"/>
    <xf numFmtId="0" fontId="106" fillId="43" borderId="453" applyNumberFormat="0" applyAlignment="0" applyProtection="0"/>
    <xf numFmtId="0" fontId="2" fillId="44" borderId="427" applyNumberFormat="0" applyAlignment="0" applyProtection="0"/>
    <xf numFmtId="0" fontId="104" fillId="59" borderId="426" applyNumberFormat="0" applyAlignment="0" applyProtection="0"/>
    <xf numFmtId="0" fontId="2" fillId="63" borderId="427" applyNumberFormat="0" applyFont="0" applyAlignment="0" applyProtection="0"/>
    <xf numFmtId="0" fontId="111" fillId="43" borderId="426" applyNumberFormat="0" applyAlignment="0" applyProtection="0"/>
    <xf numFmtId="41" fontId="2" fillId="0" borderId="0" applyFont="0" applyFill="0" applyBorder="0" applyAlignment="0" applyProtection="0"/>
    <xf numFmtId="0" fontId="111" fillId="43" borderId="453" applyNumberFormat="0" applyAlignment="0" applyProtection="0"/>
    <xf numFmtId="43" fontId="2" fillId="0" borderId="0" applyFont="0" applyFill="0" applyBorder="0" applyAlignment="0" applyProtection="0"/>
    <xf numFmtId="0" fontId="104" fillId="59" borderId="4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431" applyNumberFormat="0" applyFont="0" applyAlignment="0" applyProtection="0"/>
    <xf numFmtId="0" fontId="2" fillId="44" borderId="443" applyNumberFormat="0" applyAlignment="0" applyProtection="0"/>
    <xf numFmtId="0" fontId="2" fillId="63" borderId="454" applyNumberFormat="0" applyFont="0" applyAlignment="0" applyProtection="0"/>
    <xf numFmtId="0" fontId="104" fillId="59" borderId="446" applyNumberFormat="0" applyAlignment="0" applyProtection="0"/>
    <xf numFmtId="0" fontId="2" fillId="44" borderId="44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43" borderId="45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447" applyNumberFormat="0" applyAlignment="0" applyProtection="0"/>
    <xf numFmtId="0" fontId="2" fillId="44" borderId="443" applyNumberFormat="0" applyAlignment="0" applyProtection="0"/>
    <xf numFmtId="0" fontId="124" fillId="0" borderId="456" applyNumberFormat="0" applyFill="0" applyAlignment="0" applyProtection="0"/>
    <xf numFmtId="0" fontId="106" fillId="43" borderId="434" applyNumberFormat="0" applyAlignment="0" applyProtection="0"/>
    <xf numFmtId="0" fontId="2" fillId="44" borderId="454" applyNumberFormat="0" applyAlignment="0" applyProtection="0"/>
    <xf numFmtId="0" fontId="2" fillId="44" borderId="454" applyNumberFormat="0" applyAlignment="0" applyProtection="0"/>
    <xf numFmtId="0" fontId="111" fillId="43" borderId="446" applyNumberFormat="0" applyAlignment="0" applyProtection="0"/>
    <xf numFmtId="0" fontId="2" fillId="63" borderId="439" applyNumberFormat="0" applyFont="0" applyAlignment="0" applyProtection="0"/>
    <xf numFmtId="0" fontId="104" fillId="59" borderId="453" applyNumberFormat="0" applyAlignment="0" applyProtection="0"/>
    <xf numFmtId="0" fontId="114" fillId="59" borderId="448" applyNumberFormat="0" applyAlignment="0" applyProtection="0"/>
    <xf numFmtId="0" fontId="2" fillId="44" borderId="443" applyNumberFormat="0" applyAlignment="0" applyProtection="0"/>
    <xf numFmtId="0" fontId="117" fillId="0" borderId="449" applyNumberFormat="0" applyFill="0" applyAlignment="0" applyProtection="0"/>
    <xf numFmtId="0" fontId="2" fillId="63" borderId="435" applyNumberFormat="0" applyFont="0" applyAlignment="0" applyProtection="0"/>
    <xf numFmtId="0" fontId="2" fillId="63" borderId="443" applyNumberFormat="0" applyFont="0" applyAlignment="0" applyProtection="0"/>
    <xf numFmtId="43" fontId="1" fillId="0" borderId="0" applyFont="0" applyFill="0" applyBorder="0" applyAlignment="0" applyProtection="0"/>
    <xf numFmtId="0" fontId="114" fillId="59" borderId="455" applyNumberFormat="0" applyAlignment="0" applyProtection="0"/>
    <xf numFmtId="0" fontId="2" fillId="63" borderId="447" applyNumberFormat="0" applyFont="0" applyAlignment="0" applyProtection="0"/>
    <xf numFmtId="0" fontId="2" fillId="63" borderId="443" applyNumberFormat="0" applyFont="0" applyAlignment="0" applyProtection="0"/>
    <xf numFmtId="0" fontId="2" fillId="44" borderId="439" applyNumberFormat="0" applyAlignment="0" applyProtection="0"/>
    <xf numFmtId="0" fontId="117" fillId="0" borderId="456" applyNumberFormat="0" applyFill="0" applyAlignment="0" applyProtection="0"/>
    <xf numFmtId="0" fontId="106" fillId="43" borderId="430" applyNumberFormat="0" applyAlignment="0" applyProtection="0"/>
    <xf numFmtId="0" fontId="2" fillId="44" borderId="439" applyNumberFormat="0" applyAlignment="0" applyProtection="0"/>
    <xf numFmtId="0" fontId="2" fillId="44" borderId="447" applyNumberFormat="0" applyAlignment="0" applyProtection="0"/>
    <xf numFmtId="0" fontId="111" fillId="43" borderId="434" applyNumberFormat="0" applyAlignment="0" applyProtection="0"/>
    <xf numFmtId="43" fontId="1" fillId="0" borderId="0" applyFont="0" applyFill="0" applyBorder="0" applyAlignment="0" applyProtection="0"/>
    <xf numFmtId="0" fontId="106" fillId="43" borderId="438" applyNumberFormat="0" applyAlignment="0" applyProtection="0"/>
    <xf numFmtId="0" fontId="117" fillId="0" borderId="437" applyNumberFormat="0" applyFill="0" applyAlignment="0" applyProtection="0"/>
    <xf numFmtId="0" fontId="104" fillId="59" borderId="442" applyNumberFormat="0" applyAlignment="0" applyProtection="0"/>
    <xf numFmtId="0" fontId="111" fillId="43" borderId="442" applyNumberFormat="0" applyAlignment="0" applyProtection="0"/>
    <xf numFmtId="0" fontId="2" fillId="63" borderId="431"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4" fillId="0" borderId="643" applyNumberFormat="0" applyFill="0" applyAlignment="0" applyProtection="0"/>
    <xf numFmtId="0" fontId="2" fillId="44" borderId="710"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737" applyNumberFormat="0" applyAlignment="0" applyProtection="0"/>
    <xf numFmtId="0" fontId="104" fillId="59" borderId="750" applyNumberFormat="0" applyAlignment="0" applyProtection="0"/>
    <xf numFmtId="0" fontId="117" fillId="0" borderId="562" applyNumberFormat="0" applyFill="0" applyAlignment="0" applyProtection="0"/>
    <xf numFmtId="0" fontId="106" fillId="43" borderId="513" applyNumberFormat="0" applyAlignment="0" applyProtection="0"/>
    <xf numFmtId="0" fontId="106" fillId="43" borderId="589"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523"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741" applyNumberFormat="0" applyAlignment="0" applyProtection="0"/>
    <xf numFmtId="0" fontId="2" fillId="44" borderId="48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475" applyNumberFormat="0" applyAlignment="0" applyProtection="0"/>
    <xf numFmtId="43" fontId="1" fillId="0" borderId="0" applyFont="0" applyFill="0" applyBorder="0" applyAlignment="0" applyProtection="0"/>
    <xf numFmtId="0" fontId="2" fillId="63" borderId="463" applyNumberFormat="0" applyFont="0" applyAlignment="0" applyProtection="0"/>
    <xf numFmtId="0" fontId="2" fillId="63" borderId="641" applyNumberFormat="0" applyFont="0" applyAlignment="0" applyProtection="0"/>
    <xf numFmtId="0" fontId="2" fillId="44" borderId="590" applyNumberFormat="0" applyAlignment="0" applyProtection="0"/>
    <xf numFmtId="43" fontId="1" fillId="0" borderId="0" applyFont="0" applyFill="0" applyBorder="0" applyAlignment="0" applyProtection="0"/>
    <xf numFmtId="0" fontId="2" fillId="44" borderId="608" applyNumberFormat="0" applyAlignment="0" applyProtection="0"/>
    <xf numFmtId="0" fontId="104" fillId="59" borderId="495" applyNumberFormat="0" applyAlignment="0" applyProtection="0"/>
    <xf numFmtId="0" fontId="104" fillId="59" borderId="736" applyNumberFormat="0" applyAlignment="0" applyProtection="0"/>
    <xf numFmtId="41" fontId="2" fillId="0" borderId="0" applyFont="0" applyFill="0" applyBorder="0" applyAlignment="0" applyProtection="0"/>
    <xf numFmtId="0" fontId="104" fillId="59" borderId="65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59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14" applyNumberFormat="0" applyAlignment="0" applyProtection="0"/>
    <xf numFmtId="0" fontId="106" fillId="43" borderId="640" applyNumberFormat="0" applyAlignment="0" applyProtection="0"/>
    <xf numFmtId="0" fontId="2" fillId="44" borderId="53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618" applyNumberFormat="0" applyAlignment="0" applyProtection="0"/>
    <xf numFmtId="0" fontId="124" fillId="0" borderId="570" applyNumberFormat="0" applyFill="0" applyAlignment="0" applyProtection="0"/>
    <xf numFmtId="0" fontId="111" fillId="43" borderId="559" applyNumberFormat="0" applyAlignment="0" applyProtection="0"/>
    <xf numFmtId="0" fontId="104" fillId="59" borderId="70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106" fillId="43" borderId="474" applyNumberFormat="0" applyAlignment="0" applyProtection="0"/>
    <xf numFmtId="41" fontId="2" fillId="0" borderId="0" applyFont="0" applyFill="0" applyBorder="0" applyAlignment="0" applyProtection="0"/>
    <xf numFmtId="0" fontId="2" fillId="63" borderId="651"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4" fillId="59" borderId="559" applyNumberFormat="0" applyAlignment="0" applyProtection="0"/>
    <xf numFmtId="0" fontId="106" fillId="43" borderId="700" applyNumberFormat="0" applyAlignment="0" applyProtection="0"/>
    <xf numFmtId="0" fontId="2" fillId="44" borderId="486"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546" applyNumberFormat="0" applyAlignment="0" applyProtection="0"/>
    <xf numFmtId="0" fontId="2" fillId="44" borderId="632" applyNumberFormat="0" applyAlignment="0" applyProtection="0"/>
    <xf numFmtId="0" fontId="117" fillId="0" borderId="627" applyNumberFormat="0" applyFill="0" applyAlignment="0" applyProtection="0"/>
    <xf numFmtId="0" fontId="104" fillId="59" borderId="741" applyNumberFormat="0" applyAlignment="0" applyProtection="0"/>
    <xf numFmtId="0" fontId="104" fillId="59" borderId="485" applyNumberFormat="0" applyAlignment="0" applyProtection="0"/>
    <xf numFmtId="0" fontId="124" fillId="0" borderId="507" applyNumberFormat="0" applyFill="0" applyAlignment="0" applyProtection="0"/>
    <xf numFmtId="0" fontId="2" fillId="44" borderId="583" applyNumberFormat="0" applyAlignment="0" applyProtection="0"/>
    <xf numFmtId="0" fontId="111" fillId="43" borderId="624" applyNumberFormat="0" applyAlignment="0" applyProtection="0"/>
    <xf numFmtId="0" fontId="124" fillId="0" borderId="663" applyNumberFormat="0" applyFill="0" applyAlignment="0" applyProtection="0"/>
    <xf numFmtId="0" fontId="104" fillId="59" borderId="485" applyNumberFormat="0" applyAlignment="0" applyProtection="0"/>
    <xf numFmtId="0" fontId="2" fillId="63" borderId="737" applyNumberFormat="0" applyFont="0" applyAlignment="0" applyProtection="0"/>
    <xf numFmtId="0" fontId="2" fillId="63" borderId="514" applyNumberFormat="0" applyFont="0" applyAlignment="0" applyProtection="0"/>
    <xf numFmtId="0" fontId="124" fillId="0" borderId="592" applyNumberFormat="0" applyFill="0" applyAlignment="0" applyProtection="0"/>
    <xf numFmtId="0" fontId="2" fillId="44" borderId="546" applyNumberFormat="0" applyAlignment="0" applyProtection="0"/>
    <xf numFmtId="0" fontId="2" fillId="44" borderId="471" applyNumberFormat="0" applyAlignment="0" applyProtection="0"/>
    <xf numFmtId="0" fontId="117" fillId="0" borderId="465" applyNumberFormat="0" applyFill="0" applyAlignment="0" applyProtection="0"/>
    <xf numFmtId="0" fontId="2" fillId="44" borderId="4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0" fontId="2" fillId="44" borderId="496" applyNumberFormat="0" applyAlignment="0" applyProtection="0"/>
    <xf numFmtId="0" fontId="2" fillId="44" borderId="505" applyNumberFormat="0" applyAlignment="0" applyProtection="0"/>
    <xf numFmtId="43" fontId="2" fillId="0" borderId="0" applyFont="0" applyFill="0" applyBorder="0" applyAlignment="0" applyProtection="0"/>
    <xf numFmtId="0" fontId="106" fillId="43" borderId="57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485" applyNumberFormat="0" applyAlignment="0" applyProtection="0"/>
    <xf numFmtId="0" fontId="111" fillId="43" borderId="48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7" fillId="0" borderId="730" applyNumberFormat="0" applyFill="0" applyAlignment="0" applyProtection="0"/>
    <xf numFmtId="43" fontId="1" fillId="0" borderId="0" applyFont="0" applyFill="0" applyBorder="0" applyAlignment="0" applyProtection="0"/>
    <xf numFmtId="0" fontId="117" fillId="0" borderId="694" applyNumberFormat="0" applyFill="0" applyAlignment="0" applyProtection="0"/>
    <xf numFmtId="0" fontId="2" fillId="44" borderId="541" applyNumberFormat="0" applyAlignment="0" applyProtection="0"/>
    <xf numFmtId="0" fontId="117" fillId="0" borderId="534" applyNumberFormat="0" applyFill="0" applyAlignment="0" applyProtection="0"/>
    <xf numFmtId="0" fontId="2" fillId="44" borderId="560" applyNumberFormat="0" applyAlignment="0" applyProtection="0"/>
    <xf numFmtId="0" fontId="2" fillId="63" borderId="459" applyNumberFormat="0" applyFont="0" applyAlignment="0" applyProtection="0"/>
    <xf numFmtId="43" fontId="1" fillId="0" borderId="0" applyFont="0" applyFill="0" applyBorder="0" applyAlignment="0" applyProtection="0"/>
    <xf numFmtId="0" fontId="104" fillId="59" borderId="552" applyNumberFormat="0" applyAlignment="0" applyProtection="0"/>
    <xf numFmtId="0" fontId="2" fillId="44" borderId="560" applyNumberFormat="0" applyAlignment="0" applyProtection="0"/>
    <xf numFmtId="0" fontId="2" fillId="63" borderId="583" applyNumberFormat="0" applyFont="0" applyAlignment="0" applyProtection="0"/>
    <xf numFmtId="0" fontId="117" fillId="0" borderId="473"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4" fillId="59" borderId="575" applyNumberForma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17" fillId="0" borderId="543"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17" fillId="0" borderId="477" applyNumberFormat="0" applyFill="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0" borderId="634" applyNumberFormat="0" applyFill="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11" fillId="43" borderId="741" applyNumberFormat="0" applyAlignment="0" applyProtection="0"/>
    <xf numFmtId="43" fontId="1" fillId="0" borderId="0" applyFont="0" applyFill="0" applyBorder="0" applyAlignment="0" applyProtection="0"/>
    <xf numFmtId="41" fontId="43" fillId="0" borderId="0" applyFont="0" applyFill="0" applyBorder="0" applyAlignment="0" applyProtection="0"/>
    <xf numFmtId="0" fontId="104" fillId="59" borderId="67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17" fillId="0" borderId="548"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1" fillId="43" borderId="736" applyNumberFormat="0" applyAlignment="0" applyProtection="0"/>
    <xf numFmtId="0" fontId="2" fillId="44" borderId="553"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632" applyNumberFormat="0" applyAlignment="0" applyProtection="0"/>
    <xf numFmtId="41" fontId="1" fillId="0" borderId="0" applyFont="0" applyFill="0" applyBorder="0" applyAlignment="0" applyProtection="0"/>
    <xf numFmtId="0" fontId="117" fillId="0" borderId="61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6" fillId="43" borderId="545"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43" borderId="631" applyNumberFormat="0" applyAlignment="0" applyProtection="0"/>
    <xf numFmtId="0" fontId="117" fillId="0" borderId="488" applyNumberFormat="0" applyFill="0" applyAlignment="0" applyProtection="0"/>
    <xf numFmtId="0" fontId="117" fillId="0" borderId="653" applyNumberFormat="0" applyFill="0" applyAlignment="0" applyProtection="0"/>
    <xf numFmtId="0" fontId="106" fillId="43" borderId="545" applyNumberFormat="0" applyAlignment="0" applyProtection="0"/>
    <xf numFmtId="0" fontId="2" fillId="44" borderId="701" applyNumberFormat="0" applyAlignment="0" applyProtection="0"/>
    <xf numFmtId="0" fontId="2" fillId="63" borderId="597" applyNumberFormat="0" applyFont="0" applyAlignment="0" applyProtection="0"/>
    <xf numFmtId="0" fontId="111" fillId="43" borderId="474" applyNumberFormat="0" applyAlignment="0" applyProtection="0"/>
    <xf numFmtId="0" fontId="2" fillId="44" borderId="514" applyNumberFormat="0" applyAlignment="0" applyProtection="0"/>
    <xf numFmtId="0" fontId="2" fillId="63" borderId="523" applyNumberFormat="0" applyFont="0" applyAlignment="0" applyProtection="0"/>
    <xf numFmtId="0" fontId="111" fillId="43" borderId="680" applyNumberFormat="0" applyAlignment="0" applyProtection="0"/>
    <xf numFmtId="0" fontId="111" fillId="43" borderId="700" applyNumberFormat="0" applyAlignment="0" applyProtection="0"/>
    <xf numFmtId="0" fontId="117" fillId="0" borderId="592"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43" borderId="485" applyNumberFormat="0" applyAlignment="0" applyProtection="0"/>
    <xf numFmtId="0" fontId="2" fillId="63" borderId="482" applyNumberFormat="0" applyFont="0" applyAlignment="0" applyProtection="0"/>
    <xf numFmtId="0" fontId="2" fillId="44" borderId="471" applyNumberFormat="0" applyAlignment="0" applyProtection="0"/>
    <xf numFmtId="0" fontId="2" fillId="44" borderId="463"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76" applyNumberFormat="0" applyAlignment="0" applyProtection="0"/>
    <xf numFmtId="0" fontId="111" fillId="43" borderId="582" applyNumberFormat="0" applyAlignment="0" applyProtection="0"/>
    <xf numFmtId="0" fontId="111" fillId="43" borderId="575" applyNumberFormat="0" applyAlignment="0" applyProtection="0"/>
    <xf numFmtId="0" fontId="2" fillId="44" borderId="651" applyNumberFormat="0" applyAlignment="0" applyProtection="0"/>
    <xf numFmtId="0" fontId="117" fillId="0" borderId="465" applyNumberFormat="0" applyFill="0" applyAlignment="0" applyProtection="0"/>
    <xf numFmtId="0" fontId="2" fillId="44" borderId="681" applyNumberFormat="0" applyAlignment="0" applyProtection="0"/>
    <xf numFmtId="0" fontId="2" fillId="44" borderId="692" applyNumberFormat="0" applyAlignment="0" applyProtection="0"/>
    <xf numFmtId="0" fontId="106" fillId="43" borderId="470" applyNumberFormat="0" applyAlignment="0" applyProtection="0"/>
    <xf numFmtId="0" fontId="2" fillId="44" borderId="719" applyNumberFormat="0" applyAlignment="0" applyProtection="0"/>
    <xf numFmtId="0" fontId="2" fillId="44" borderId="597" applyNumberFormat="0" applyAlignment="0" applyProtection="0"/>
    <xf numFmtId="0" fontId="106" fillId="43" borderId="631" applyNumberFormat="0" applyAlignment="0" applyProtection="0"/>
    <xf numFmtId="0" fontId="2" fillId="44" borderId="742" applyNumberFormat="0" applyAlignment="0" applyProtection="0"/>
    <xf numFmtId="0" fontId="2" fillId="44" borderId="482" applyNumberFormat="0" applyAlignment="0" applyProtection="0"/>
    <xf numFmtId="0" fontId="114" fillId="59" borderId="591" applyNumberFormat="0" applyAlignment="0" applyProtection="0"/>
    <xf numFmtId="0" fontId="111" fillId="43" borderId="481" applyNumberFormat="0" applyAlignment="0" applyProtection="0"/>
    <xf numFmtId="0" fontId="2" fillId="44" borderId="532" applyNumberFormat="0" applyAlignment="0" applyProtection="0"/>
    <xf numFmtId="0" fontId="2" fillId="44" borderId="590" applyNumberFormat="0" applyAlignment="0" applyProtection="0"/>
    <xf numFmtId="0" fontId="111" fillId="43" borderId="640" applyNumberFormat="0" applyAlignment="0" applyProtection="0"/>
    <xf numFmtId="0" fontId="2" fillId="44" borderId="681" applyNumberFormat="0" applyAlignment="0" applyProtection="0"/>
    <xf numFmtId="0" fontId="111" fillId="43" borderId="660" applyNumberFormat="0" applyAlignment="0" applyProtection="0"/>
    <xf numFmtId="0" fontId="2" fillId="44" borderId="541" applyNumberFormat="0" applyAlignment="0" applyProtection="0"/>
    <xf numFmtId="0" fontId="2" fillId="44" borderId="737" applyNumberFormat="0" applyAlignment="0" applyProtection="0"/>
    <xf numFmtId="0" fontId="104" fillId="59" borderId="718" applyNumberFormat="0" applyAlignment="0" applyProtection="0"/>
    <xf numFmtId="0" fontId="2" fillId="44" borderId="641" applyNumberFormat="0" applyAlignment="0" applyProtection="0"/>
    <xf numFmtId="0" fontId="106" fillId="43" borderId="727" applyNumberFormat="0" applyAlignment="0" applyProtection="0"/>
    <xf numFmtId="0" fontId="106" fillId="43" borderId="485" applyNumberFormat="0" applyAlignment="0" applyProtection="0"/>
    <xf numFmtId="0" fontId="2" fillId="44" borderId="737" applyNumberFormat="0" applyAlignment="0" applyProtection="0"/>
    <xf numFmtId="0" fontId="106" fillId="43" borderId="504" applyNumberFormat="0" applyAlignment="0" applyProtection="0"/>
    <xf numFmtId="0" fontId="2" fillId="63" borderId="719"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14" fillId="59" borderId="483" applyNumberFormat="0" applyAlignment="0" applyProtection="0"/>
    <xf numFmtId="0" fontId="2" fillId="63" borderId="728" applyNumberFormat="0" applyFont="0" applyAlignment="0" applyProtection="0"/>
    <xf numFmtId="0" fontId="2" fillId="44" borderId="463" applyNumberFormat="0" applyAlignment="0" applyProtection="0"/>
    <xf numFmtId="0" fontId="111" fillId="43" borderId="670" applyNumberFormat="0" applyAlignment="0" applyProtection="0"/>
    <xf numFmtId="0" fontId="2" fillId="44" borderId="459" applyNumberFormat="0" applyAlignment="0" applyProtection="0"/>
    <xf numFmtId="0" fontId="2" fillId="63" borderId="742" applyNumberFormat="0" applyFont="0" applyAlignment="0" applyProtection="0"/>
    <xf numFmtId="0" fontId="106" fillId="43" borderId="709" applyNumberFormat="0" applyAlignment="0" applyProtection="0"/>
    <xf numFmtId="0" fontId="2" fillId="44" borderId="475" applyNumberFormat="0" applyAlignment="0" applyProtection="0"/>
    <xf numFmtId="0" fontId="2" fillId="63" borderId="459" applyNumberFormat="0" applyFont="0" applyAlignment="0" applyProtection="0"/>
    <xf numFmtId="0" fontId="104" fillId="59" borderId="624" applyNumberFormat="0" applyAlignment="0" applyProtection="0"/>
    <xf numFmtId="0" fontId="111" fillId="43" borderId="458" applyNumberFormat="0" applyAlignment="0" applyProtection="0"/>
    <xf numFmtId="0" fontId="2" fillId="63" borderId="463" applyNumberFormat="0" applyFont="0" applyAlignment="0" applyProtection="0"/>
    <xf numFmtId="0" fontId="2" fillId="44" borderId="560" applyNumberFormat="0" applyAlignment="0" applyProtection="0"/>
    <xf numFmtId="0" fontId="2" fillId="44" borderId="482" applyNumberFormat="0" applyAlignment="0" applyProtection="0"/>
    <xf numFmtId="0" fontId="2" fillId="63" borderId="568" applyNumberFormat="0" applyFont="0" applyAlignment="0" applyProtection="0"/>
    <xf numFmtId="0" fontId="2" fillId="44" borderId="590" applyNumberFormat="0" applyAlignment="0" applyProtection="0"/>
    <xf numFmtId="0" fontId="104" fillId="59" borderId="617" applyNumberFormat="0" applyAlignment="0" applyProtection="0"/>
    <xf numFmtId="0" fontId="2" fillId="44" borderId="576" applyNumberFormat="0" applyAlignment="0" applyProtection="0"/>
    <xf numFmtId="0" fontId="111" fillId="43" borderId="504" applyNumberFormat="0" applyAlignment="0" applyProtection="0"/>
    <xf numFmtId="0" fontId="2" fillId="44" borderId="482" applyNumberFormat="0" applyAlignment="0" applyProtection="0"/>
    <xf numFmtId="0" fontId="2" fillId="44" borderId="661" applyNumberFormat="0" applyAlignment="0" applyProtection="0"/>
    <xf numFmtId="0" fontId="117" fillId="0" borderId="461" applyNumberFormat="0" applyFill="0" applyAlignment="0" applyProtection="0"/>
    <xf numFmtId="0" fontId="2" fillId="63" borderId="471" applyNumberFormat="0" applyFont="0" applyAlignment="0" applyProtection="0"/>
    <xf numFmtId="0" fontId="2" fillId="63" borderId="486" applyNumberFormat="0" applyFont="0" applyAlignment="0" applyProtection="0"/>
    <xf numFmtId="0" fontId="2" fillId="44" borderId="459" applyNumberFormat="0" applyAlignment="0" applyProtection="0"/>
    <xf numFmtId="0" fontId="2" fillId="44" borderId="671" applyNumberFormat="0" applyAlignment="0" applyProtection="0"/>
    <xf numFmtId="0" fontId="2" fillId="63" borderId="505" applyNumberFormat="0" applyFont="0" applyAlignment="0" applyProtection="0"/>
    <xf numFmtId="0" fontId="2" fillId="44" borderId="576" applyNumberFormat="0" applyAlignment="0" applyProtection="0"/>
    <xf numFmtId="0" fontId="104" fillId="59" borderId="567" applyNumberFormat="0" applyAlignment="0" applyProtection="0"/>
    <xf numFmtId="43" fontId="1" fillId="0" borderId="0" applyFont="0" applyFill="0" applyBorder="0" applyAlignment="0" applyProtection="0"/>
    <xf numFmtId="0" fontId="2" fillId="44" borderId="459" applyNumberFormat="0" applyAlignment="0" applyProtection="0"/>
    <xf numFmtId="0" fontId="2" fillId="44" borderId="475" applyNumberFormat="0" applyAlignment="0" applyProtection="0"/>
    <xf numFmtId="0" fontId="106" fillId="43" borderId="567" applyNumberFormat="0" applyAlignment="0" applyProtection="0"/>
    <xf numFmtId="0" fontId="2" fillId="44" borderId="625" applyNumberFormat="0" applyAlignment="0" applyProtection="0"/>
    <xf numFmtId="0" fontId="104" fillId="59" borderId="691" applyNumberFormat="0" applyAlignment="0" applyProtection="0"/>
    <xf numFmtId="0" fontId="114" fillId="59" borderId="672" applyNumberFormat="0" applyAlignment="0" applyProtection="0"/>
    <xf numFmtId="0" fontId="104" fillId="59" borderId="540" applyNumberFormat="0" applyAlignment="0" applyProtection="0"/>
    <xf numFmtId="0" fontId="2" fillId="44" borderId="459" applyNumberFormat="0" applyAlignment="0" applyProtection="0"/>
    <xf numFmtId="0" fontId="104" fillId="59" borderId="607" applyNumberFormat="0" applyAlignment="0" applyProtection="0"/>
    <xf numFmtId="0" fontId="2" fillId="44" borderId="471" applyNumberFormat="0" applyAlignment="0" applyProtection="0"/>
    <xf numFmtId="0" fontId="2" fillId="44" borderId="661" applyNumberFormat="0" applyAlignment="0" applyProtection="0"/>
    <xf numFmtId="0" fontId="114" fillId="59" borderId="682" applyNumberFormat="0" applyAlignment="0" applyProtection="0"/>
    <xf numFmtId="0" fontId="2" fillId="44" borderId="701" applyNumberFormat="0" applyAlignment="0" applyProtection="0"/>
    <xf numFmtId="0" fontId="2" fillId="44" borderId="641" applyNumberFormat="0" applyAlignment="0" applyProtection="0"/>
    <xf numFmtId="0" fontId="124" fillId="0" borderId="484" applyNumberFormat="0" applyFill="0" applyAlignment="0" applyProtection="0"/>
    <xf numFmtId="0" fontId="2" fillId="44" borderId="471" applyNumberFormat="0" applyAlignment="0" applyProtection="0"/>
    <xf numFmtId="0" fontId="2" fillId="44" borderId="710" applyNumberFormat="0" applyAlignment="0" applyProtection="0"/>
    <xf numFmtId="0" fontId="106" fillId="43" borderId="462" applyNumberFormat="0" applyAlignment="0" applyProtection="0"/>
    <xf numFmtId="0" fontId="117" fillId="0" borderId="461" applyNumberFormat="0" applyFill="0" applyAlignment="0" applyProtection="0"/>
    <xf numFmtId="0" fontId="104" fillId="59" borderId="545" applyNumberFormat="0" applyAlignment="0" applyProtection="0"/>
    <xf numFmtId="0" fontId="2" fillId="63" borderId="751" applyNumberFormat="0" applyFont="0" applyAlignment="0" applyProtection="0"/>
    <xf numFmtId="0" fontId="106" fillId="43" borderId="736" applyNumberFormat="0" applyAlignment="0" applyProtection="0"/>
    <xf numFmtId="0" fontId="104" fillId="59" borderId="589" applyNumberFormat="0" applyAlignment="0" applyProtection="0"/>
    <xf numFmtId="0" fontId="111" fillId="43" borderId="481" applyNumberFormat="0" applyAlignment="0" applyProtection="0"/>
    <xf numFmtId="0" fontId="2" fillId="44" borderId="751" applyNumberFormat="0" applyAlignment="0" applyProtection="0"/>
    <xf numFmtId="0" fontId="2" fillId="44" borderId="553" applyNumberFormat="0" applyAlignment="0" applyProtection="0"/>
    <xf numFmtId="0" fontId="124" fillId="0" borderId="477" applyNumberFormat="0" applyFill="0" applyAlignment="0" applyProtection="0"/>
    <xf numFmtId="0" fontId="111" fillId="43" borderId="481" applyNumberFormat="0" applyAlignment="0" applyProtection="0"/>
    <xf numFmtId="0" fontId="2" fillId="44" borderId="632" applyNumberFormat="0" applyAlignment="0" applyProtection="0"/>
    <xf numFmtId="0" fontId="106" fillId="43" borderId="458" applyNumberFormat="0" applyAlignment="0" applyProtection="0"/>
    <xf numFmtId="43" fontId="1" fillId="0" borderId="0" applyFont="0" applyFill="0" applyBorder="0" applyAlignment="0" applyProtection="0"/>
    <xf numFmtId="0" fontId="114" fillId="59" borderId="652" applyNumberFormat="0" applyAlignment="0" applyProtection="0"/>
    <xf numFmtId="43" fontId="1" fillId="0" borderId="0" applyFont="0" applyFill="0" applyBorder="0" applyAlignment="0" applyProtection="0"/>
    <xf numFmtId="0" fontId="111" fillId="43" borderId="589" applyNumberFormat="0" applyAlignment="0" applyProtection="0"/>
    <xf numFmtId="0" fontId="2" fillId="44" borderId="553" applyNumberFormat="0" applyAlignment="0" applyProtection="0"/>
    <xf numFmtId="0" fontId="2" fillId="44" borderId="475" applyNumberFormat="0" applyAlignment="0" applyProtection="0"/>
    <xf numFmtId="0" fontId="2" fillId="63" borderId="560" applyNumberFormat="0" applyFont="0" applyAlignment="0" applyProtection="0"/>
    <xf numFmtId="0" fontId="111" fillId="43" borderId="540" applyNumberFormat="0" applyAlignment="0" applyProtection="0"/>
    <xf numFmtId="0" fontId="2" fillId="44" borderId="590" applyNumberFormat="0" applyAlignment="0" applyProtection="0"/>
    <xf numFmtId="0" fontId="104" fillId="59" borderId="660" applyNumberFormat="0" applyAlignment="0" applyProtection="0"/>
    <xf numFmtId="0" fontId="124" fillId="0" borderId="555" applyNumberFormat="0" applyFill="0" applyAlignment="0" applyProtection="0"/>
    <xf numFmtId="0" fontId="111" fillId="43" borderId="559" applyNumberFormat="0" applyAlignment="0" applyProtection="0"/>
    <xf numFmtId="0" fontId="2" fillId="44" borderId="661" applyNumberFormat="0" applyAlignment="0" applyProtection="0"/>
    <xf numFmtId="0" fontId="2" fillId="44" borderId="671" applyNumberFormat="0" applyAlignment="0" applyProtection="0"/>
    <xf numFmtId="0" fontId="104" fillId="59" borderId="540" applyNumberFormat="0" applyAlignment="0" applyProtection="0"/>
    <xf numFmtId="0" fontId="111" fillId="43" borderId="670" applyNumberFormat="0" applyAlignment="0" applyProtection="0"/>
    <xf numFmtId="0" fontId="117" fillId="0" borderId="507" applyNumberFormat="0" applyFill="0" applyAlignment="0" applyProtection="0"/>
    <xf numFmtId="0" fontId="2" fillId="44" borderId="523" applyNumberFormat="0" applyAlignment="0" applyProtection="0"/>
    <xf numFmtId="0" fontId="106" fillId="43" borderId="640" applyNumberFormat="0" applyAlignment="0" applyProtection="0"/>
    <xf numFmtId="0" fontId="106" fillId="43" borderId="474" applyNumberFormat="0" applyAlignment="0" applyProtection="0"/>
    <xf numFmtId="0" fontId="111" fillId="43" borderId="531" applyNumberFormat="0" applyAlignment="0" applyProtection="0"/>
    <xf numFmtId="0" fontId="117" fillId="0" borderId="516" applyNumberFormat="0" applyFill="0" applyAlignment="0" applyProtection="0"/>
    <xf numFmtId="0" fontId="2" fillId="63" borderId="475" applyNumberFormat="0" applyFont="0" applyAlignment="0" applyProtection="0"/>
    <xf numFmtId="0" fontId="2" fillId="63" borderId="671" applyNumberFormat="0" applyFont="0" applyAlignment="0" applyProtection="0"/>
    <xf numFmtId="43" fontId="1" fillId="0" borderId="0" applyFont="0" applyFill="0" applyBorder="0" applyAlignment="0" applyProtection="0"/>
    <xf numFmtId="0" fontId="117" fillId="0" borderId="721" applyNumberFormat="0" applyFill="0" applyAlignment="0" applyProtection="0"/>
    <xf numFmtId="0" fontId="2" fillId="44" borderId="597" applyNumberFormat="0" applyAlignment="0" applyProtection="0"/>
    <xf numFmtId="0" fontId="117" fillId="0" borderId="484" applyNumberFormat="0" applyFill="0" applyAlignment="0" applyProtection="0"/>
    <xf numFmtId="0" fontId="104" fillId="59" borderId="617" applyNumberFormat="0" applyAlignment="0" applyProtection="0"/>
    <xf numFmtId="0" fontId="2" fillId="44" borderId="475" applyNumberFormat="0" applyAlignment="0" applyProtection="0"/>
    <xf numFmtId="0" fontId="114" fillId="59" borderId="633" applyNumberFormat="0" applyAlignment="0" applyProtection="0"/>
    <xf numFmtId="0" fontId="2" fillId="63" borderId="719" applyNumberFormat="0" applyFont="0" applyAlignment="0" applyProtection="0"/>
    <xf numFmtId="0" fontId="111" fillId="43" borderId="727" applyNumberFormat="0" applyAlignment="0" applyProtection="0"/>
    <xf numFmtId="0" fontId="114" fillId="59" borderId="460" applyNumberFormat="0" applyAlignment="0" applyProtection="0"/>
    <xf numFmtId="0" fontId="104" fillId="59" borderId="531" applyNumberFormat="0" applyAlignment="0" applyProtection="0"/>
    <xf numFmtId="0" fontId="106" fillId="43" borderId="559" applyNumberFormat="0" applyAlignment="0" applyProtection="0"/>
    <xf numFmtId="0" fontId="114" fillId="59" borderId="506" applyNumberFormat="0" applyAlignment="0" applyProtection="0"/>
    <xf numFmtId="0" fontId="106" fillId="43" borderId="680" applyNumberFormat="0" applyAlignment="0" applyProtection="0"/>
    <xf numFmtId="0" fontId="2" fillId="63" borderId="496" applyNumberFormat="0" applyFont="0" applyAlignment="0" applyProtection="0"/>
    <xf numFmtId="0" fontId="2" fillId="44" borderId="459" applyNumberFormat="0" applyAlignment="0" applyProtection="0"/>
    <xf numFmtId="0" fontId="104" fillId="59" borderId="458" applyNumberFormat="0" applyAlignment="0" applyProtection="0"/>
    <xf numFmtId="0" fontId="114" fillId="59" borderId="711" applyNumberFormat="0" applyAlignment="0" applyProtection="0"/>
    <xf numFmtId="0" fontId="2" fillId="44" borderId="459" applyNumberFormat="0" applyAlignment="0" applyProtection="0"/>
    <xf numFmtId="0" fontId="111" fillId="43" borderId="458" applyNumberFormat="0" applyAlignment="0" applyProtection="0"/>
    <xf numFmtId="0" fontId="2" fillId="44" borderId="541" applyNumberFormat="0" applyAlignment="0" applyProtection="0"/>
    <xf numFmtId="0" fontId="2" fillId="44" borderId="625" applyNumberFormat="0" applyAlignment="0" applyProtection="0"/>
    <xf numFmtId="0" fontId="2" fillId="44" borderId="576" applyNumberFormat="0" applyAlignment="0" applyProtection="0"/>
    <xf numFmtId="43" fontId="1" fillId="0" borderId="0" applyFont="0" applyFill="0" applyBorder="0" applyAlignment="0" applyProtection="0"/>
    <xf numFmtId="0" fontId="2" fillId="44" borderId="471" applyNumberFormat="0" applyAlignment="0" applyProtection="0"/>
    <xf numFmtId="0" fontId="2" fillId="44" borderId="681" applyNumberFormat="0" applyAlignment="0" applyProtection="0"/>
    <xf numFmtId="0" fontId="2" fillId="44" borderId="568" applyNumberFormat="0" applyAlignment="0" applyProtection="0"/>
    <xf numFmtId="0" fontId="104" fillId="59" borderId="640" applyNumberFormat="0" applyAlignment="0" applyProtection="0"/>
    <xf numFmtId="0" fontId="117" fillId="0" borderId="525" applyNumberFormat="0" applyFill="0" applyAlignment="0" applyProtection="0"/>
    <xf numFmtId="0" fontId="124" fillId="0" borderId="461" applyNumberFormat="0" applyFill="0" applyAlignment="0" applyProtection="0"/>
    <xf numFmtId="43" fontId="1" fillId="0" borderId="0" applyFont="0" applyFill="0" applyBorder="0" applyAlignment="0" applyProtection="0"/>
    <xf numFmtId="0" fontId="114" fillId="59" borderId="515" applyNumberFormat="0" applyAlignment="0" applyProtection="0"/>
    <xf numFmtId="0" fontId="104" fillId="59" borderId="589" applyNumberFormat="0" applyAlignment="0" applyProtection="0"/>
    <xf numFmtId="0" fontId="117" fillId="0" borderId="498" applyNumberFormat="0" applyFill="0" applyAlignment="0" applyProtection="0"/>
    <xf numFmtId="0" fontId="2" fillId="44" borderId="719"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104" fillId="59" borderId="470" applyNumberFormat="0" applyAlignment="0" applyProtection="0"/>
    <xf numFmtId="0" fontId="124" fillId="0" borderId="653" applyNumberFormat="0" applyFill="0" applyAlignment="0" applyProtection="0"/>
    <xf numFmtId="43" fontId="2" fillId="0" borderId="0" applyFont="0" applyFill="0" applyBorder="0" applyAlignment="0" applyProtection="0"/>
    <xf numFmtId="0" fontId="2" fillId="44" borderId="641" applyNumberFormat="0" applyAlignment="0" applyProtection="0"/>
    <xf numFmtId="0" fontId="106" fillId="43" borderId="559" applyNumberFormat="0" applyAlignment="0" applyProtection="0"/>
    <xf numFmtId="43" fontId="2" fillId="0" borderId="0" applyFont="0" applyFill="0" applyBorder="0" applyAlignment="0" applyProtection="0"/>
    <xf numFmtId="0" fontId="106" fillId="43" borderId="607" applyNumberFormat="0" applyAlignment="0" applyProtection="0"/>
    <xf numFmtId="0" fontId="111" fillId="43" borderId="589" applyNumberFormat="0" applyAlignment="0" applyProtection="0"/>
    <xf numFmtId="43" fontId="1" fillId="0" borderId="0" applyFont="0" applyFill="0" applyBorder="0" applyAlignment="0" applyProtection="0"/>
    <xf numFmtId="0" fontId="104" fillId="59" borderId="522" applyNumberFormat="0" applyAlignment="0" applyProtection="0"/>
    <xf numFmtId="0" fontId="117" fillId="0" borderId="712" applyNumberFormat="0" applyFill="0" applyAlignment="0" applyProtection="0"/>
    <xf numFmtId="0" fontId="114" fillId="59" borderId="554" applyNumberFormat="0" applyAlignment="0" applyProtection="0"/>
    <xf numFmtId="43" fontId="1" fillId="0" borderId="0" applyFont="0" applyFill="0" applyBorder="0" applyAlignment="0" applyProtection="0"/>
    <xf numFmtId="0" fontId="2" fillId="44" borderId="523" applyNumberFormat="0" applyAlignment="0" applyProtection="0"/>
    <xf numFmtId="0" fontId="2" fillId="63" borderId="546" applyNumberFormat="0" applyFont="0" applyAlignment="0" applyProtection="0"/>
    <xf numFmtId="0" fontId="104" fillId="59" borderId="481" applyNumberFormat="0" applyAlignment="0" applyProtection="0"/>
    <xf numFmtId="0" fontId="104" fillId="59" borderId="718" applyNumberFormat="0" applyAlignment="0" applyProtection="0"/>
    <xf numFmtId="0" fontId="2" fillId="44" borderId="553" applyNumberFormat="0" applyAlignment="0" applyProtection="0"/>
    <xf numFmtId="0" fontId="124" fillId="0" borderId="534" applyNumberFormat="0" applyFill="0" applyAlignment="0" applyProtection="0"/>
    <xf numFmtId="0" fontId="2" fillId="63" borderId="505" applyNumberFormat="0" applyFont="0" applyAlignment="0" applyProtection="0"/>
    <xf numFmtId="0" fontId="106" fillId="43" borderId="660" applyNumberFormat="0" applyAlignment="0" applyProtection="0"/>
    <xf numFmtId="0" fontId="2" fillId="44" borderId="651" applyNumberFormat="0" applyAlignment="0" applyProtection="0"/>
    <xf numFmtId="0" fontId="111" fillId="43" borderId="522" applyNumberFormat="0" applyAlignment="0" applyProtection="0"/>
    <xf numFmtId="0" fontId="111" fillId="43" borderId="631" applyNumberFormat="0" applyAlignment="0" applyProtection="0"/>
    <xf numFmtId="0" fontId="104" fillId="59" borderId="607" applyNumberFormat="0" applyAlignment="0" applyProtection="0"/>
    <xf numFmtId="0" fontId="2" fillId="44" borderId="70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4" fillId="59" borderId="584" applyNumberFormat="0" applyAlignment="0" applyProtection="0"/>
    <xf numFmtId="43" fontId="2" fillId="0" borderId="0" applyFont="0" applyFill="0" applyBorder="0" applyAlignment="0" applyProtection="0"/>
    <xf numFmtId="0" fontId="2" fillId="44" borderId="482" applyNumberFormat="0" applyAlignment="0" applyProtection="0"/>
    <xf numFmtId="0" fontId="104" fillId="59" borderId="631"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4" borderId="671"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39"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9" fillId="0" borderId="19" applyNumberFormat="0" applyFill="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0" borderId="0" applyNumberFormat="0" applyFill="0" applyBorder="0" applyAlignment="0" applyProtection="0"/>
    <xf numFmtId="0" fontId="104" fillId="59" borderId="41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410" applyNumberFormat="0" applyAlignment="0" applyProtection="0"/>
    <xf numFmtId="0" fontId="111" fillId="43" borderId="410" applyNumberFormat="0" applyAlignment="0" applyProtection="0"/>
    <xf numFmtId="0" fontId="111" fillId="43" borderId="410"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411" applyNumberFormat="0" applyAlignment="0" applyProtection="0"/>
    <xf numFmtId="0" fontId="2" fillId="44" borderId="411" applyNumberFormat="0" applyAlignment="0" applyProtection="0"/>
    <xf numFmtId="0" fontId="2" fillId="63" borderId="411" applyNumberFormat="0" applyFont="0" applyAlignment="0" applyProtection="0"/>
    <xf numFmtId="0" fontId="2" fillId="44" borderId="411" applyNumberFormat="0" applyAlignment="0" applyProtection="0"/>
    <xf numFmtId="0" fontId="114" fillId="59" borderId="412" applyNumberFormat="0" applyAlignment="0" applyProtection="0"/>
    <xf numFmtId="0" fontId="117" fillId="0" borderId="413" applyNumberFormat="0" applyFill="0" applyAlignment="0" applyProtection="0"/>
    <xf numFmtId="0" fontId="124" fillId="0" borderId="413" applyNumberFormat="0" applyFill="0" applyAlignment="0" applyProtection="0"/>
    <xf numFmtId="0" fontId="117" fillId="0" borderId="413" applyNumberFormat="0" applyFill="0" applyAlignment="0" applyProtection="0"/>
    <xf numFmtId="0" fontId="139" fillId="0" borderId="0"/>
    <xf numFmtId="0" fontId="2" fillId="44" borderId="411" applyNumberFormat="0" applyAlignment="0" applyProtection="0"/>
    <xf numFmtId="0" fontId="2" fillId="44" borderId="411" applyNumberFormat="0" applyAlignment="0" applyProtection="0"/>
    <xf numFmtId="0" fontId="2" fillId="63" borderId="411" applyNumberFormat="0" applyFont="0" applyAlignment="0" applyProtection="0"/>
    <xf numFmtId="0" fontId="2" fillId="44" borderId="411"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39"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200"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4" fillId="59" borderId="410" applyNumberFormat="0" applyAlignment="0" applyProtection="0"/>
    <xf numFmtId="0" fontId="106" fillId="43" borderId="410" applyNumberFormat="0" applyAlignment="0" applyProtection="0"/>
    <xf numFmtId="0" fontId="111" fillId="43" borderId="410" applyNumberFormat="0" applyAlignment="0" applyProtection="0"/>
    <xf numFmtId="0" fontId="111" fillId="43" borderId="410" applyNumberFormat="0" applyAlignment="0" applyProtection="0"/>
    <xf numFmtId="0" fontId="2" fillId="44" borderId="411" applyNumberFormat="0" applyAlignment="0" applyProtection="0"/>
    <xf numFmtId="0" fontId="2" fillId="44" borderId="411" applyNumberFormat="0" applyAlignment="0" applyProtection="0"/>
    <xf numFmtId="0" fontId="2" fillId="63" borderId="411" applyNumberFormat="0" applyFont="0" applyAlignment="0" applyProtection="0"/>
    <xf numFmtId="0" fontId="2" fillId="44" borderId="411" applyNumberFormat="0" applyAlignment="0" applyProtection="0"/>
    <xf numFmtId="0" fontId="114" fillId="59" borderId="412" applyNumberFormat="0" applyAlignment="0" applyProtection="0"/>
    <xf numFmtId="41" fontId="1" fillId="0" borderId="0" applyFont="0" applyFill="0" applyBorder="0" applyAlignment="0" applyProtection="0"/>
    <xf numFmtId="0" fontId="117" fillId="0" borderId="413" applyNumberFormat="0" applyFill="0" applyAlignment="0" applyProtection="0"/>
    <xf numFmtId="0" fontId="124" fillId="0" borderId="413" applyNumberFormat="0" applyFill="0" applyAlignment="0" applyProtection="0"/>
    <xf numFmtId="0" fontId="117" fillId="0" borderId="413" applyNumberFormat="0" applyFill="0" applyAlignment="0" applyProtection="0"/>
    <xf numFmtId="0" fontId="2" fillId="44" borderId="411" applyNumberFormat="0" applyAlignment="0" applyProtection="0"/>
    <xf numFmtId="0" fontId="2" fillId="44" borderId="411" applyNumberFormat="0" applyAlignment="0" applyProtection="0"/>
    <xf numFmtId="0" fontId="2" fillId="63" borderId="411" applyNumberFormat="0" applyFont="0" applyAlignment="0" applyProtection="0"/>
    <xf numFmtId="0" fontId="2" fillId="44" borderId="411" applyNumberFormat="0" applyAlignment="0" applyProtection="0"/>
    <xf numFmtId="0" fontId="139" fillId="0" borderId="0"/>
    <xf numFmtId="41" fontId="139" fillId="0" borderId="0" applyFont="0" applyFill="0" applyBorder="0" applyAlignment="0" applyProtection="0"/>
    <xf numFmtId="0" fontId="106" fillId="43" borderId="670" applyNumberFormat="0" applyAlignment="0" applyProtection="0"/>
    <xf numFmtId="0" fontId="117" fillId="0" borderId="634" applyNumberFormat="0" applyFill="0" applyAlignment="0" applyProtection="0"/>
    <xf numFmtId="0" fontId="2" fillId="63" borderId="471" applyNumberFormat="0" applyFont="0" applyAlignment="0" applyProtection="0"/>
    <xf numFmtId="0" fontId="111" fillId="43" borderId="513" applyNumberFormat="0" applyAlignment="0" applyProtection="0"/>
    <xf numFmtId="0" fontId="111" fillId="43" borderId="567" applyNumberFormat="0" applyAlignment="0" applyProtection="0"/>
    <xf numFmtId="0" fontId="2" fillId="44" borderId="710" applyNumberFormat="0" applyAlignment="0" applyProtection="0"/>
    <xf numFmtId="0" fontId="124" fillId="0" borderId="548" applyNumberFormat="0" applyFill="0" applyAlignment="0" applyProtection="0"/>
    <xf numFmtId="0" fontId="111" fillId="43" borderId="650" applyNumberFormat="0" applyAlignment="0" applyProtection="0"/>
    <xf numFmtId="0" fontId="2" fillId="44" borderId="568" applyNumberFormat="0" applyAlignment="0" applyProtection="0"/>
    <xf numFmtId="43" fontId="1" fillId="0" borderId="0" applyFont="0" applyFill="0" applyBorder="0" applyAlignment="0" applyProtection="0"/>
    <xf numFmtId="0" fontId="117" fillId="0" borderId="477" applyNumberFormat="0" applyFill="0" applyAlignment="0" applyProtection="0"/>
    <xf numFmtId="0" fontId="114" fillId="59" borderId="497" applyNumberFormat="0" applyAlignment="0" applyProtection="0"/>
    <xf numFmtId="0" fontId="117" fillId="0" borderId="627" applyNumberFormat="0" applyFill="0" applyAlignment="0" applyProtection="0"/>
    <xf numFmtId="0" fontId="2" fillId="44" borderId="496" applyNumberFormat="0" applyAlignment="0" applyProtection="0"/>
    <xf numFmtId="43" fontId="1" fillId="0" borderId="0" applyFont="0" applyFill="0" applyBorder="0" applyAlignment="0" applyProtection="0"/>
    <xf numFmtId="0" fontId="111" fillId="43" borderId="485" applyNumberFormat="0" applyAlignment="0" applyProtection="0"/>
    <xf numFmtId="0" fontId="111" fillId="43" borderId="582" applyNumberFormat="0" applyAlignment="0" applyProtection="0"/>
    <xf numFmtId="0" fontId="104" fillId="59" borderId="640" applyNumberFormat="0" applyAlignment="0" applyProtection="0"/>
    <xf numFmtId="0" fontId="2" fillId="63" borderId="576" applyNumberFormat="0" applyFont="0" applyAlignment="0" applyProtection="0"/>
    <xf numFmtId="0" fontId="104" fillId="59" borderId="470" applyNumberFormat="0" applyAlignment="0" applyProtection="0"/>
    <xf numFmtId="0" fontId="117" fillId="0" borderId="473" applyNumberFormat="0" applyFill="0" applyAlignment="0" applyProtection="0"/>
    <xf numFmtId="0" fontId="111" fillId="43" borderId="504" applyNumberFormat="0" applyAlignment="0" applyProtection="0"/>
    <xf numFmtId="0" fontId="2" fillId="44" borderId="532" applyNumberFormat="0" applyAlignment="0" applyProtection="0"/>
    <xf numFmtId="0" fontId="111" fillId="43" borderId="700" applyNumberFormat="0" applyAlignment="0" applyProtection="0"/>
    <xf numFmtId="0" fontId="2" fillId="44" borderId="486" applyNumberFormat="0" applyAlignment="0" applyProtection="0"/>
    <xf numFmtId="0" fontId="104" fillId="59" borderId="567" applyNumberFormat="0" applyAlignment="0" applyProtection="0"/>
    <xf numFmtId="0" fontId="2" fillId="44" borderId="597" applyNumberFormat="0" applyAlignment="0" applyProtection="0"/>
    <xf numFmtId="0" fontId="111" fillId="43" borderId="567" applyNumberFormat="0" applyAlignment="0" applyProtection="0"/>
    <xf numFmtId="0" fontId="2" fillId="63" borderId="641" applyNumberFormat="0" applyFont="0" applyAlignment="0" applyProtection="0"/>
    <xf numFmtId="0" fontId="104" fillId="59" borderId="709" applyNumberFormat="0" applyAlignment="0" applyProtection="0"/>
    <xf numFmtId="0" fontId="124" fillId="0" borderId="562" applyNumberFormat="0" applyFill="0" applyAlignment="0" applyProtection="0"/>
    <xf numFmtId="0" fontId="2" fillId="44" borderId="496" applyNumberFormat="0" applyAlignment="0" applyProtection="0"/>
    <xf numFmtId="0" fontId="2" fillId="44" borderId="728" applyNumberFormat="0" applyAlignment="0" applyProtection="0"/>
    <xf numFmtId="0" fontId="124" fillId="0" borderId="673" applyNumberFormat="0" applyFill="0" applyAlignment="0" applyProtection="0"/>
    <xf numFmtId="0" fontId="124" fillId="0" borderId="620" applyNumberFormat="0" applyFill="0" applyAlignment="0" applyProtection="0"/>
    <xf numFmtId="0" fontId="106" fillId="43" borderId="531" applyNumberFormat="0" applyAlignment="0" applyProtection="0"/>
    <xf numFmtId="0" fontId="2" fillId="44" borderId="546" applyNumberFormat="0" applyAlignment="0" applyProtection="0"/>
    <xf numFmtId="0" fontId="2" fillId="44" borderId="546" applyNumberFormat="0" applyAlignment="0" applyProtection="0"/>
    <xf numFmtId="0" fontId="2" fillId="44" borderId="681" applyNumberFormat="0" applyAlignment="0" applyProtection="0"/>
    <xf numFmtId="0" fontId="104" fillId="59" borderId="495" applyNumberFormat="0" applyAlignment="0" applyProtection="0"/>
    <xf numFmtId="0" fontId="2" fillId="44" borderId="553" applyNumberFormat="0" applyAlignment="0" applyProtection="0"/>
    <xf numFmtId="0" fontId="111" fillId="43" borderId="531" applyNumberFormat="0" applyAlignment="0" applyProtection="0"/>
    <xf numFmtId="0" fontId="106" fillId="43" borderId="741" applyNumberFormat="0" applyAlignment="0" applyProtection="0"/>
    <xf numFmtId="0" fontId="111" fillId="43" borderId="624" applyNumberFormat="0" applyAlignment="0" applyProtection="0"/>
    <xf numFmtId="0" fontId="2" fillId="44" borderId="608" applyNumberFormat="0" applyAlignment="0" applyProtection="0"/>
    <xf numFmtId="0" fontId="117" fillId="0" borderId="599" applyNumberFormat="0" applyFill="0" applyAlignment="0" applyProtection="0"/>
    <xf numFmtId="0" fontId="2" fillId="44" borderId="618" applyNumberFormat="0" applyAlignment="0" applyProtection="0"/>
    <xf numFmtId="0" fontId="124" fillId="0" borderId="610" applyNumberFormat="0" applyFill="0" applyAlignment="0" applyProtection="0"/>
    <xf numFmtId="0" fontId="2" fillId="44" borderId="692" applyNumberFormat="0" applyAlignment="0" applyProtection="0"/>
    <xf numFmtId="0" fontId="111" fillId="43" borderId="495" applyNumberFormat="0" applyAlignment="0" applyProtection="0"/>
    <xf numFmtId="0" fontId="117" fillId="0" borderId="585" applyNumberFormat="0" applyFill="0" applyAlignment="0" applyProtection="0"/>
    <xf numFmtId="0" fontId="104" fillId="59" borderId="552" applyNumberFormat="0" applyAlignment="0" applyProtection="0"/>
    <xf numFmtId="0" fontId="2" fillId="44" borderId="618" applyNumberFormat="0" applyAlignment="0" applyProtection="0"/>
    <xf numFmtId="43" fontId="1" fillId="0" borderId="0" applyFont="0" applyFill="0" applyBorder="0" applyAlignment="0" applyProtection="0"/>
    <xf numFmtId="0" fontId="2" fillId="44" borderId="608" applyNumberFormat="0" applyAlignment="0" applyProtection="0"/>
    <xf numFmtId="0" fontId="2" fillId="44" borderId="583" applyNumberFormat="0" applyAlignment="0" applyProtection="0"/>
    <xf numFmtId="0" fontId="2" fillId="44" borderId="576" applyNumberFormat="0" applyAlignment="0" applyProtection="0"/>
    <xf numFmtId="0" fontId="2" fillId="44" borderId="541" applyNumberFormat="0" applyAlignment="0" applyProtection="0"/>
    <xf numFmtId="0" fontId="117" fillId="0" borderId="525" applyNumberFormat="0" applyFill="0" applyAlignment="0" applyProtection="0"/>
    <xf numFmtId="0" fontId="117" fillId="0" borderId="694" applyNumberFormat="0" applyFill="0" applyAlignment="0" applyProtection="0"/>
    <xf numFmtId="0" fontId="124" fillId="0" borderId="498" applyNumberFormat="0" applyFill="0" applyAlignment="0" applyProtection="0"/>
    <xf numFmtId="0" fontId="111" fillId="43" borderId="545" applyNumberFormat="0" applyAlignment="0" applyProtection="0"/>
    <xf numFmtId="0" fontId="117" fillId="0" borderId="663" applyNumberFormat="0" applyFill="0" applyAlignment="0" applyProtection="0"/>
    <xf numFmtId="0" fontId="111" fillId="43" borderId="596" applyNumberFormat="0" applyAlignment="0" applyProtection="0"/>
    <xf numFmtId="0" fontId="106" fillId="43" borderId="582" applyNumberFormat="0" applyAlignment="0" applyProtection="0"/>
    <xf numFmtId="0" fontId="2" fillId="63" borderId="632" applyNumberFormat="0" applyFont="0" applyAlignment="0" applyProtection="0"/>
    <xf numFmtId="0" fontId="2" fillId="44" borderId="742" applyNumberFormat="0" applyAlignment="0" applyProtection="0"/>
    <xf numFmtId="0" fontId="2" fillId="63" borderId="651" applyNumberFormat="0" applyFont="0" applyAlignment="0" applyProtection="0"/>
    <xf numFmtId="43" fontId="1" fillId="0" borderId="0" applyFont="0" applyFill="0" applyBorder="0" applyAlignment="0" applyProtection="0"/>
    <xf numFmtId="0" fontId="2" fillId="44" borderId="719" applyNumberFormat="0" applyAlignment="0" applyProtection="0"/>
    <xf numFmtId="0" fontId="111" fillId="43" borderId="709" applyNumberFormat="0" applyAlignment="0" applyProtection="0"/>
    <xf numFmtId="0" fontId="2" fillId="44" borderId="496" applyNumberFormat="0" applyAlignment="0" applyProtection="0"/>
    <xf numFmtId="0" fontId="2" fillId="44" borderId="560" applyNumberFormat="0" applyAlignment="0" applyProtection="0"/>
    <xf numFmtId="0" fontId="117" fillId="0" borderId="484" applyNumberFormat="0" applyFill="0" applyAlignment="0" applyProtection="0"/>
    <xf numFmtId="0" fontId="111" fillId="43" borderId="640" applyNumberFormat="0" applyAlignment="0" applyProtection="0"/>
    <xf numFmtId="0" fontId="104" fillId="59" borderId="741" applyNumberFormat="0" applyAlignment="0" applyProtection="0"/>
    <xf numFmtId="0" fontId="106" fillId="43" borderId="589" applyNumberFormat="0" applyAlignment="0" applyProtection="0"/>
    <xf numFmtId="0" fontId="2" fillId="44" borderId="514" applyNumberFormat="0" applyAlignment="0" applyProtection="0"/>
    <xf numFmtId="0" fontId="111" fillId="43" borderId="631" applyNumberFormat="0" applyAlignment="0" applyProtection="0"/>
    <xf numFmtId="0" fontId="106" fillId="43" borderId="680" applyNumberFormat="0" applyAlignment="0" applyProtection="0"/>
    <xf numFmtId="0" fontId="104" fillId="59" borderId="559" applyNumberFormat="0" applyAlignment="0" applyProtection="0"/>
    <xf numFmtId="0" fontId="104" fillId="59" borderId="522" applyNumberFormat="0" applyAlignment="0" applyProtection="0"/>
    <xf numFmtId="0" fontId="104" fillId="59" borderId="474" applyNumberFormat="0" applyAlignment="0" applyProtection="0"/>
    <xf numFmtId="0" fontId="111" fillId="43" borderId="481" applyNumberFormat="0" applyAlignment="0" applyProtection="0"/>
    <xf numFmtId="0" fontId="2" fillId="44" borderId="560" applyNumberFormat="0" applyAlignment="0" applyProtection="0"/>
    <xf numFmtId="0" fontId="104" fillId="59" borderId="727" applyNumberFormat="0" applyAlignment="0" applyProtection="0"/>
    <xf numFmtId="0" fontId="2" fillId="44" borderId="553" applyNumberFormat="0" applyAlignment="0" applyProtection="0"/>
    <xf numFmtId="0" fontId="104" fillId="59" borderId="660" applyNumberFormat="0" applyAlignment="0" applyProtection="0"/>
    <xf numFmtId="0" fontId="114" fillId="59" borderId="662" applyNumberFormat="0" applyAlignment="0" applyProtection="0"/>
    <xf numFmtId="43" fontId="1" fillId="0" borderId="0" applyFont="0" applyFill="0" applyBorder="0" applyAlignment="0" applyProtection="0"/>
    <xf numFmtId="0" fontId="2" fillId="44" borderId="641" applyNumberFormat="0" applyAlignment="0" applyProtection="0"/>
    <xf numFmtId="0" fontId="2" fillId="44" borderId="514" applyNumberFormat="0" applyAlignment="0" applyProtection="0"/>
    <xf numFmtId="0" fontId="2" fillId="44" borderId="532" applyNumberFormat="0" applyAlignment="0" applyProtection="0"/>
    <xf numFmtId="43" fontId="1" fillId="0" borderId="0" applyFont="0" applyFill="0" applyBorder="0" applyAlignment="0" applyProtection="0"/>
    <xf numFmtId="0" fontId="2" fillId="63" borderId="541" applyNumberFormat="0" applyFont="0" applyAlignment="0" applyProtection="0"/>
    <xf numFmtId="0" fontId="2" fillId="44" borderId="505" applyNumberFormat="0" applyAlignment="0" applyProtection="0"/>
    <xf numFmtId="0" fontId="117" fillId="0" borderId="634" applyNumberFormat="0" applyFill="0" applyAlignment="0" applyProtection="0"/>
    <xf numFmtId="0" fontId="117" fillId="0" borderId="653" applyNumberFormat="0" applyFill="0" applyAlignment="0" applyProtection="0"/>
    <xf numFmtId="0" fontId="111" fillId="43" borderId="474" applyNumberFormat="0" applyAlignment="0" applyProtection="0"/>
    <xf numFmtId="0" fontId="2" fillId="44" borderId="568" applyNumberFormat="0" applyAlignment="0" applyProtection="0"/>
    <xf numFmtId="43" fontId="1" fillId="0" borderId="0" applyFont="0" applyFill="0" applyBorder="0" applyAlignment="0" applyProtection="0"/>
    <xf numFmtId="0" fontId="114" fillId="59" borderId="542" applyNumberFormat="0" applyAlignment="0" applyProtection="0"/>
    <xf numFmtId="0" fontId="2" fillId="44" borderId="532" applyNumberFormat="0" applyAlignment="0" applyProtection="0"/>
    <xf numFmtId="0" fontId="2" fillId="44" borderId="541" applyNumberFormat="0" applyAlignment="0" applyProtection="0"/>
    <xf numFmtId="0" fontId="111" fillId="43" borderId="545" applyNumberFormat="0" applyAlignment="0" applyProtection="0"/>
    <xf numFmtId="0" fontId="114" fillId="59" borderId="738" applyNumberFormat="0" applyAlignment="0" applyProtection="0"/>
    <xf numFmtId="0" fontId="124" fillId="0" borderId="730" applyNumberFormat="0" applyFill="0" applyAlignment="0" applyProtection="0"/>
    <xf numFmtId="0" fontId="114" fillId="59" borderId="626" applyNumberFormat="0" applyAlignment="0" applyProtection="0"/>
    <xf numFmtId="0" fontId="117" fillId="0" borderId="683" applyNumberFormat="0" applyFill="0" applyAlignment="0" applyProtection="0"/>
    <xf numFmtId="0" fontId="2" fillId="44" borderId="737" applyNumberFormat="0" applyAlignment="0" applyProtection="0"/>
    <xf numFmtId="0" fontId="2" fillId="63" borderId="486" applyNumberFormat="0" applyFont="0" applyAlignment="0" applyProtection="0"/>
    <xf numFmtId="0" fontId="2" fillId="44" borderId="486" applyNumberFormat="0" applyAlignment="0" applyProtection="0"/>
    <xf numFmtId="0" fontId="2" fillId="63" borderId="625" applyNumberFormat="0" applyFont="0" applyAlignment="0" applyProtection="0"/>
    <xf numFmtId="0" fontId="117" fillId="0" borderId="620" applyNumberFormat="0" applyFill="0" applyAlignment="0" applyProtection="0"/>
    <xf numFmtId="0" fontId="111" fillId="43" borderId="495" applyNumberFormat="0" applyAlignment="0" applyProtection="0"/>
    <xf numFmtId="0" fontId="106" fillId="43" borderId="718" applyNumberFormat="0" applyAlignment="0" applyProtection="0"/>
    <xf numFmtId="0" fontId="2" fillId="63" borderId="618" applyNumberFormat="0" applyFont="0" applyAlignment="0" applyProtection="0"/>
    <xf numFmtId="0" fontId="114" fillId="59" borderId="569" applyNumberFormat="0" applyAlignment="0" applyProtection="0"/>
    <xf numFmtId="0" fontId="106" fillId="43" borderId="470" applyNumberFormat="0" applyAlignment="0" applyProtection="0"/>
    <xf numFmtId="0" fontId="2" fillId="63" borderId="661" applyNumberFormat="0" applyFont="0" applyAlignment="0" applyProtection="0"/>
    <xf numFmtId="0" fontId="2" fillId="44" borderId="553" applyNumberFormat="0" applyAlignment="0" applyProtection="0"/>
    <xf numFmtId="0" fontId="111" fillId="43" borderId="650" applyNumberFormat="0" applyAlignment="0" applyProtection="0"/>
    <xf numFmtId="0" fontId="117" fillId="0" borderId="498" applyNumberFormat="0" applyFill="0" applyAlignment="0" applyProtection="0"/>
    <xf numFmtId="0" fontId="2" fillId="63" borderId="532" applyNumberFormat="0" applyFont="0" applyAlignment="0" applyProtection="0"/>
    <xf numFmtId="0" fontId="106" fillId="43" borderId="567" applyNumberFormat="0" applyAlignment="0" applyProtection="0"/>
    <xf numFmtId="0" fontId="2" fillId="44" borderId="514" applyNumberFormat="0" applyAlignment="0" applyProtection="0"/>
    <xf numFmtId="0" fontId="114" fillId="59" borderId="702" applyNumberFormat="0" applyAlignment="0" applyProtection="0"/>
    <xf numFmtId="0" fontId="111" fillId="43" borderId="718" applyNumberFormat="0" applyAlignment="0" applyProtection="0"/>
    <xf numFmtId="0" fontId="104" fillId="59" borderId="481" applyNumberFormat="0" applyAlignment="0" applyProtection="0"/>
    <xf numFmtId="0" fontId="117" fillId="0" borderId="516" applyNumberFormat="0" applyFill="0" applyAlignment="0" applyProtection="0"/>
    <xf numFmtId="0" fontId="114" fillId="59" borderId="472" applyNumberFormat="0" applyAlignment="0" applyProtection="0"/>
    <xf numFmtId="0" fontId="2" fillId="63" borderId="701" applyNumberFormat="0" applyFont="0" applyAlignment="0" applyProtection="0"/>
    <xf numFmtId="0" fontId="2" fillId="44" borderId="701" applyNumberFormat="0" applyAlignment="0" applyProtection="0"/>
    <xf numFmtId="0" fontId="111" fillId="43" borderId="485" applyNumberFormat="0" applyAlignment="0" applyProtection="0"/>
    <xf numFmtId="0" fontId="117" fillId="0" borderId="562" applyNumberFormat="0" applyFill="0" applyAlignment="0" applyProtection="0"/>
    <xf numFmtId="0" fontId="111" fillId="43" borderId="640" applyNumberFormat="0" applyAlignment="0" applyProtection="0"/>
    <xf numFmtId="0" fontId="124" fillId="0" borderId="543" applyNumberFormat="0" applyFill="0" applyAlignment="0" applyProtection="0"/>
    <xf numFmtId="0" fontId="111" fillId="43" borderId="470" applyNumberFormat="0" applyAlignment="0" applyProtection="0"/>
    <xf numFmtId="0" fontId="2" fillId="44" borderId="597" applyNumberFormat="0" applyAlignment="0" applyProtection="0"/>
    <xf numFmtId="0" fontId="2" fillId="63" borderId="553" applyNumberFormat="0" applyFont="0" applyAlignment="0" applyProtection="0"/>
    <xf numFmtId="0" fontId="2" fillId="44" borderId="546" applyNumberFormat="0" applyAlignment="0" applyProtection="0"/>
    <xf numFmtId="0" fontId="2" fillId="44" borderId="482" applyNumberFormat="0" applyAlignment="0" applyProtection="0"/>
    <xf numFmtId="0" fontId="2" fillId="44" borderId="568" applyNumberFormat="0" applyAlignment="0" applyProtection="0"/>
    <xf numFmtId="0" fontId="2" fillId="44" borderId="463" applyNumberFormat="0" applyAlignment="0" applyProtection="0"/>
    <xf numFmtId="0" fontId="104" fillId="59" borderId="462" applyNumberFormat="0" applyAlignment="0" applyProtection="0"/>
    <xf numFmtId="0" fontId="106" fillId="43" borderId="552" applyNumberFormat="0" applyAlignment="0" applyProtection="0"/>
    <xf numFmtId="0" fontId="2" fillId="44" borderId="692" applyNumberFormat="0" applyAlignment="0" applyProtection="0"/>
    <xf numFmtId="0" fontId="124" fillId="0" borderId="488" applyNumberFormat="0" applyFill="0" applyAlignment="0" applyProtection="0"/>
    <xf numFmtId="0" fontId="111" fillId="43" borderId="575" applyNumberFormat="0" applyAlignment="0" applyProtection="0"/>
    <xf numFmtId="0" fontId="106" fillId="43" borderId="596" applyNumberFormat="0" applyAlignment="0" applyProtection="0"/>
    <xf numFmtId="0" fontId="2" fillId="44" borderId="523" applyNumberFormat="0" applyAlignment="0" applyProtection="0"/>
    <xf numFmtId="43" fontId="1" fillId="0" borderId="0" applyFont="0" applyFill="0" applyBorder="0" applyAlignment="0" applyProtection="0"/>
    <xf numFmtId="0" fontId="2" fillId="44" borderId="482" applyNumberFormat="0" applyAlignment="0" applyProtection="0"/>
    <xf numFmtId="0" fontId="2" fillId="44" borderId="541" applyNumberFormat="0" applyAlignment="0" applyProtection="0"/>
    <xf numFmtId="0" fontId="111" fillId="43" borderId="462" applyNumberFormat="0" applyAlignment="0" applyProtection="0"/>
    <xf numFmtId="0" fontId="2" fillId="63" borderId="553" applyNumberFormat="0" applyFont="0" applyAlignment="0" applyProtection="0"/>
    <xf numFmtId="0" fontId="2" fillId="63" borderId="583" applyNumberFormat="0" applyFont="0" applyAlignment="0" applyProtection="0"/>
    <xf numFmtId="0" fontId="2" fillId="44" borderId="471" applyNumberFormat="0" applyAlignment="0" applyProtection="0"/>
    <xf numFmtId="0" fontId="114" fillId="59" borderId="752" applyNumberFormat="0" applyAlignment="0" applyProtection="0"/>
    <xf numFmtId="0" fontId="106" fillId="43" borderId="495" applyNumberFormat="0" applyAlignment="0" applyProtection="0"/>
    <xf numFmtId="0" fontId="111" fillId="43" borderId="750" applyNumberFormat="0" applyAlignment="0" applyProtection="0"/>
    <xf numFmtId="0" fontId="2" fillId="44" borderId="597" applyNumberFormat="0" applyAlignment="0" applyProtection="0"/>
    <xf numFmtId="0" fontId="2" fillId="44" borderId="505" applyNumberFormat="0" applyAlignment="0" applyProtection="0"/>
    <xf numFmtId="0" fontId="106" fillId="43" borderId="540" applyNumberFormat="0" applyAlignment="0" applyProtection="0"/>
    <xf numFmtId="0" fontId="104" fillId="59" borderId="700" applyNumberFormat="0" applyAlignment="0" applyProtection="0"/>
    <xf numFmtId="0" fontId="2" fillId="63" borderId="710" applyNumberFormat="0" applyFont="0" applyAlignment="0" applyProtection="0"/>
    <xf numFmtId="0" fontId="114" fillId="59" borderId="609" applyNumberFormat="0" applyAlignment="0" applyProtection="0"/>
    <xf numFmtId="0" fontId="106" fillId="43" borderId="650" applyNumberFormat="0" applyAlignment="0" applyProtection="0"/>
    <xf numFmtId="0" fontId="111" fillId="43" borderId="552" applyNumberFormat="0" applyAlignment="0" applyProtection="0"/>
    <xf numFmtId="0" fontId="2" fillId="44" borderId="681" applyNumberFormat="0" applyAlignment="0" applyProtection="0"/>
    <xf numFmtId="0" fontId="2" fillId="44" borderId="505" applyNumberFormat="0" applyAlignment="0" applyProtection="0"/>
    <xf numFmtId="0" fontId="104" fillId="59" borderId="582" applyNumberFormat="0" applyAlignment="0" applyProtection="0"/>
    <xf numFmtId="43" fontId="1" fillId="0" borderId="0" applyFont="0" applyFill="0" applyBorder="0" applyAlignment="0" applyProtection="0"/>
    <xf numFmtId="0" fontId="111" fillId="43" borderId="522" applyNumberFormat="0" applyAlignment="0" applyProtection="0"/>
    <xf numFmtId="0" fontId="114" fillId="59" borderId="547" applyNumberFormat="0" applyAlignment="0" applyProtection="0"/>
    <xf numFmtId="0" fontId="2" fillId="44" borderId="608" applyNumberFormat="0" applyAlignment="0" applyProtection="0"/>
    <xf numFmtId="0" fontId="2" fillId="44" borderId="482" applyNumberFormat="0" applyAlignment="0" applyProtection="0"/>
    <xf numFmtId="0" fontId="117" fillId="0" borderId="534" applyNumberFormat="0" applyFill="0" applyAlignment="0" applyProtection="0"/>
    <xf numFmtId="0" fontId="106" fillId="43" borderId="750" applyNumberFormat="0" applyAlignment="0" applyProtection="0"/>
    <xf numFmtId="0" fontId="2" fillId="44" borderId="618" applyNumberFormat="0" applyAlignment="0" applyProtection="0"/>
    <xf numFmtId="0" fontId="2" fillId="44" borderId="475" applyNumberFormat="0" applyAlignment="0" applyProtection="0"/>
    <xf numFmtId="0" fontId="104" fillId="59" borderId="727" applyNumberFormat="0" applyAlignment="0" applyProtection="0"/>
    <xf numFmtId="0" fontId="2" fillId="44" borderId="625" applyNumberFormat="0" applyAlignment="0" applyProtection="0"/>
    <xf numFmtId="0" fontId="104" fillId="59" borderId="575" applyNumberFormat="0" applyAlignment="0" applyProtection="0"/>
    <xf numFmtId="0" fontId="124" fillId="0" borderId="753" applyNumberFormat="0" applyFill="0" applyAlignment="0" applyProtection="0"/>
    <xf numFmtId="43" fontId="1" fillId="0" borderId="0" applyFont="0" applyFill="0" applyBorder="0" applyAlignment="0" applyProtection="0"/>
    <xf numFmtId="0" fontId="2" fillId="44" borderId="661" applyNumberFormat="0" applyAlignment="0" applyProtection="0"/>
    <xf numFmtId="0" fontId="117" fillId="0" borderId="543" applyNumberFormat="0" applyFill="0" applyAlignment="0" applyProtection="0"/>
    <xf numFmtId="0" fontId="111" fillId="43" borderId="575" applyNumberFormat="0" applyAlignment="0" applyProtection="0"/>
    <xf numFmtId="0" fontId="2" fillId="63" borderId="692" applyNumberFormat="0" applyFont="0" applyAlignment="0" applyProtection="0"/>
    <xf numFmtId="0" fontId="2" fillId="44" borderId="486" applyNumberFormat="0" applyAlignment="0" applyProtection="0"/>
    <xf numFmtId="0" fontId="106" fillId="43" borderId="481" applyNumberFormat="0" applyAlignment="0" applyProtection="0"/>
    <xf numFmtId="0" fontId="124" fillId="0" borderId="525" applyNumberFormat="0" applyFill="0" applyAlignment="0" applyProtection="0"/>
    <xf numFmtId="0" fontId="2" fillId="44" borderId="496" applyNumberFormat="0" applyAlignment="0" applyProtection="0"/>
    <xf numFmtId="0" fontId="111" fillId="43" borderId="552" applyNumberFormat="0" applyAlignment="0" applyProtection="0"/>
    <xf numFmtId="0" fontId="111" fillId="43" borderId="470" applyNumberFormat="0" applyAlignment="0" applyProtection="0"/>
    <xf numFmtId="43" fontId="1" fillId="0" borderId="0" applyFont="0" applyFill="0" applyBorder="0" applyAlignment="0" applyProtection="0"/>
    <xf numFmtId="0" fontId="104" fillId="59" borderId="736" applyNumberFormat="0" applyAlignment="0" applyProtection="0"/>
    <xf numFmtId="0" fontId="2" fillId="44" borderId="751" applyNumberFormat="0" applyAlignment="0" applyProtection="0"/>
    <xf numFmtId="0" fontId="106" fillId="43" borderId="575" applyNumberFormat="0" applyAlignment="0" applyProtection="0"/>
    <xf numFmtId="0" fontId="2" fillId="44" borderId="583" applyNumberFormat="0" applyAlignment="0" applyProtection="0"/>
    <xf numFmtId="43" fontId="1" fillId="0" borderId="0" applyFont="0" applyFill="0" applyBorder="0" applyAlignment="0" applyProtection="0"/>
    <xf numFmtId="0" fontId="117" fillId="0" borderId="739" applyNumberFormat="0" applyFill="0" applyAlignment="0" applyProtection="0"/>
    <xf numFmtId="0" fontId="117" fillId="0" borderId="739" applyNumberFormat="0" applyFill="0" applyAlignment="0" applyProtection="0"/>
    <xf numFmtId="0" fontId="104" fillId="59" borderId="545" applyNumberFormat="0" applyAlignment="0" applyProtection="0"/>
    <xf numFmtId="43" fontId="1" fillId="0" borderId="0" applyFont="0" applyFill="0" applyBorder="0" applyAlignment="0" applyProtection="0"/>
    <xf numFmtId="0" fontId="2" fillId="44" borderId="651" applyNumberFormat="0" applyAlignment="0" applyProtection="0"/>
    <xf numFmtId="0" fontId="111" fillId="43" borderId="596" applyNumberFormat="0" applyAlignment="0" applyProtection="0"/>
    <xf numFmtId="0" fontId="114" fillId="59" borderId="476" applyNumberFormat="0" applyAlignment="0" applyProtection="0"/>
    <xf numFmtId="0" fontId="117" fillId="0" borderId="753" applyNumberFormat="0" applyFill="0" applyAlignment="0" applyProtection="0"/>
    <xf numFmtId="0" fontId="111" fillId="43" borderId="470" applyNumberFormat="0" applyAlignment="0" applyProtection="0"/>
    <xf numFmtId="0" fontId="111" fillId="43" borderId="474" applyNumberFormat="0" applyAlignment="0" applyProtection="0"/>
    <xf numFmtId="0" fontId="117" fillId="0" borderId="673" applyNumberFormat="0" applyFill="0" applyAlignment="0" applyProtection="0"/>
    <xf numFmtId="0" fontId="111" fillId="43" borderId="727" applyNumberFormat="0" applyAlignment="0" applyProtection="0"/>
    <xf numFmtId="0" fontId="114" fillId="59" borderId="487" applyNumberFormat="0" applyAlignment="0" applyProtection="0"/>
    <xf numFmtId="0" fontId="2" fillId="44" borderId="576" applyNumberFormat="0" applyAlignment="0" applyProtection="0"/>
    <xf numFmtId="0" fontId="2" fillId="44" borderId="618" applyNumberFormat="0" applyAlignment="0" applyProtection="0"/>
    <xf numFmtId="0" fontId="106" fillId="43" borderId="596" applyNumberFormat="0" applyAlignment="0" applyProtection="0"/>
    <xf numFmtId="0" fontId="117" fillId="0" borderId="507" applyNumberFormat="0" applyFill="0" applyAlignment="0" applyProtection="0"/>
    <xf numFmtId="0" fontId="104" fillId="59" borderId="650" applyNumberFormat="0" applyAlignment="0" applyProtection="0"/>
    <xf numFmtId="0" fontId="117" fillId="0" borderId="578" applyNumberFormat="0" applyFill="0" applyAlignment="0" applyProtection="0"/>
    <xf numFmtId="0" fontId="104" fillId="59" borderId="631" applyNumberFormat="0" applyAlignment="0" applyProtection="0"/>
    <xf numFmtId="0" fontId="106" fillId="43" borderId="691" applyNumberFormat="0" applyAlignment="0" applyProtection="0"/>
    <xf numFmtId="0" fontId="114" fillId="59" borderId="693" applyNumberFormat="0" applyAlignment="0" applyProtection="0"/>
    <xf numFmtId="0" fontId="104" fillId="59" borderId="531" applyNumberFormat="0" applyAlignment="0" applyProtection="0"/>
    <xf numFmtId="0" fontId="117" fillId="0" borderId="620" applyNumberFormat="0" applyFill="0" applyAlignment="0" applyProtection="0"/>
    <xf numFmtId="0" fontId="2" fillId="44" borderId="641" applyNumberFormat="0" applyAlignment="0" applyProtection="0"/>
    <xf numFmtId="0" fontId="104" fillId="59" borderId="513" applyNumberFormat="0" applyAlignment="0" applyProtection="0"/>
    <xf numFmtId="0" fontId="117" fillId="0" borderId="730" applyNumberFormat="0" applyFill="0" applyAlignment="0" applyProtection="0"/>
    <xf numFmtId="0" fontId="111" fillId="43" borderId="462" applyNumberFormat="0" applyAlignment="0" applyProtection="0"/>
    <xf numFmtId="0" fontId="104" fillId="59" borderId="680" applyNumberFormat="0" applyAlignment="0" applyProtection="0"/>
    <xf numFmtId="0" fontId="111" fillId="43" borderId="660" applyNumberFormat="0" applyAlignment="0" applyProtection="0"/>
    <xf numFmtId="43" fontId="1" fillId="0" borderId="0" applyFont="0" applyFill="0" applyBorder="0" applyAlignment="0" applyProtection="0"/>
    <xf numFmtId="0" fontId="2" fillId="63" borderId="590" applyNumberFormat="0" applyFont="0" applyAlignment="0" applyProtection="0"/>
    <xf numFmtId="0" fontId="2" fillId="44" borderId="728" applyNumberFormat="0" applyAlignment="0" applyProtection="0"/>
    <xf numFmtId="0" fontId="106" fillId="43" borderId="624" applyNumberFormat="0" applyAlignment="0" applyProtection="0"/>
    <xf numFmtId="0" fontId="114" fillId="59" borderId="524" applyNumberFormat="0" applyAlignment="0" applyProtection="0"/>
    <xf numFmtId="0" fontId="2" fillId="44" borderId="590" applyNumberFormat="0" applyAlignment="0" applyProtection="0"/>
    <xf numFmtId="0" fontId="124" fillId="0" borderId="465" applyNumberFormat="0" applyFill="0" applyAlignment="0" applyProtection="0"/>
    <xf numFmtId="0" fontId="2" fillId="63" borderId="496" applyNumberFormat="0" applyFont="0" applyAlignment="0" applyProtection="0"/>
    <xf numFmtId="0" fontId="2" fillId="44" borderId="671" applyNumberFormat="0" applyAlignment="0" applyProtection="0"/>
    <xf numFmtId="0" fontId="106" fillId="43" borderId="582" applyNumberFormat="0" applyAlignment="0" applyProtection="0"/>
    <xf numFmtId="0" fontId="117" fillId="0" borderId="488" applyNumberFormat="0" applyFill="0" applyAlignment="0" applyProtection="0"/>
    <xf numFmtId="0" fontId="104" fillId="59" borderId="474" applyNumberFormat="0" applyAlignment="0" applyProtection="0"/>
    <xf numFmtId="0" fontId="124" fillId="0" borderId="599" applyNumberFormat="0" applyFill="0" applyAlignment="0" applyProtection="0"/>
    <xf numFmtId="0" fontId="117" fillId="0" borderId="570" applyNumberFormat="0" applyFill="0" applyAlignment="0" applyProtection="0"/>
    <xf numFmtId="0" fontId="114" fillId="59" borderId="720" applyNumberFormat="0" applyAlignment="0" applyProtection="0"/>
    <xf numFmtId="0" fontId="106" fillId="43" borderId="481" applyNumberFormat="0" applyAlignment="0" applyProtection="0"/>
    <xf numFmtId="0" fontId="111" fillId="43" borderId="552" applyNumberFormat="0" applyAlignment="0" applyProtection="0"/>
    <xf numFmtId="0" fontId="2" fillId="63" borderId="523" applyNumberFormat="0" applyFont="0" applyAlignment="0" applyProtection="0"/>
    <xf numFmtId="0" fontId="111" fillId="43" borderId="718" applyNumberFormat="0" applyAlignment="0" applyProtection="0"/>
    <xf numFmtId="0" fontId="104" fillId="59" borderId="670" applyNumberFormat="0" applyAlignment="0" applyProtection="0"/>
    <xf numFmtId="43" fontId="1" fillId="0" borderId="0" applyFont="0" applyFill="0" applyBorder="0" applyAlignment="0" applyProtection="0"/>
    <xf numFmtId="0" fontId="2" fillId="63" borderId="576" applyNumberFormat="0" applyFont="0" applyAlignment="0" applyProtection="0"/>
    <xf numFmtId="0" fontId="2" fillId="63" borderId="482" applyNumberFormat="0" applyFont="0" applyAlignment="0" applyProtection="0"/>
    <xf numFmtId="0" fontId="2" fillId="44" borderId="568" applyNumberFormat="0" applyAlignment="0" applyProtection="0"/>
    <xf numFmtId="0" fontId="2" fillId="63" borderId="701" applyNumberFormat="0" applyFont="0" applyAlignment="0" applyProtection="0"/>
    <xf numFmtId="0" fontId="104" fillId="59" borderId="596" applyNumberFormat="0" applyAlignment="0" applyProtection="0"/>
    <xf numFmtId="0" fontId="2" fillId="63" borderId="710" applyNumberFormat="0" applyFont="0" applyAlignment="0" applyProtection="0"/>
    <xf numFmtId="0" fontId="2" fillId="44" borderId="463" applyNumberFormat="0" applyAlignment="0" applyProtection="0"/>
    <xf numFmtId="0" fontId="2" fillId="63" borderId="514" applyNumberFormat="0" applyFont="0" applyAlignment="0" applyProtection="0"/>
    <xf numFmtId="0" fontId="2" fillId="63" borderId="532" applyNumberFormat="0" applyFont="0" applyAlignment="0" applyProtection="0"/>
    <xf numFmtId="0" fontId="111" fillId="43" borderId="474" applyNumberFormat="0" applyAlignment="0" applyProtection="0"/>
    <xf numFmtId="0" fontId="2" fillId="44" borderId="514" applyNumberFormat="0" applyAlignment="0" applyProtection="0"/>
    <xf numFmtId="0" fontId="2" fillId="63" borderId="475" applyNumberFormat="0" applyFont="0" applyAlignment="0" applyProtection="0"/>
    <xf numFmtId="0" fontId="2" fillId="63" borderId="546" applyNumberFormat="0" applyFont="0" applyAlignment="0" applyProtection="0"/>
    <xf numFmtId="0" fontId="2" fillId="44" borderId="486" applyNumberFormat="0" applyAlignment="0" applyProtection="0"/>
    <xf numFmtId="0" fontId="2" fillId="44" borderId="463" applyNumberFormat="0" applyAlignment="0" applyProtection="0"/>
    <xf numFmtId="0" fontId="2" fillId="44" borderId="751" applyNumberFormat="0" applyAlignment="0" applyProtection="0"/>
    <xf numFmtId="0" fontId="2" fillId="44" borderId="471" applyNumberFormat="0" applyAlignment="0" applyProtection="0"/>
    <xf numFmtId="0" fontId="111" fillId="43" borderId="559" applyNumberFormat="0" applyAlignment="0" applyProtection="0"/>
    <xf numFmtId="0" fontId="2" fillId="44" borderId="641" applyNumberFormat="0" applyAlignment="0" applyProtection="0"/>
    <xf numFmtId="0" fontId="104" fillId="59" borderId="582" applyNumberFormat="0" applyAlignment="0" applyProtection="0"/>
    <xf numFmtId="0" fontId="114" fillId="59" borderId="642" applyNumberFormat="0" applyAlignment="0" applyProtection="0"/>
    <xf numFmtId="0" fontId="2" fillId="44" borderId="523" applyNumberFormat="0" applyAlignment="0" applyProtection="0"/>
    <xf numFmtId="0" fontId="124" fillId="0" borderId="516" applyNumberFormat="0" applyFill="0" applyAlignment="0" applyProtection="0"/>
    <xf numFmtId="0" fontId="106" fillId="43" borderId="607" applyNumberFormat="0" applyAlignment="0" applyProtection="0"/>
    <xf numFmtId="0" fontId="2" fillId="44" borderId="608" applyNumberFormat="0" applyAlignment="0" applyProtection="0"/>
    <xf numFmtId="0" fontId="111" fillId="43" borderId="513" applyNumberFormat="0" applyAlignment="0" applyProtection="0"/>
    <xf numFmtId="0" fontId="2" fillId="63" borderId="625" applyNumberFormat="0" applyFont="0" applyAlignment="0" applyProtection="0"/>
    <xf numFmtId="0" fontId="124" fillId="0" borderId="473" applyNumberFormat="0" applyFill="0" applyAlignment="0" applyProtection="0"/>
    <xf numFmtId="0" fontId="2" fillId="44" borderId="742" applyNumberFormat="0" applyAlignment="0" applyProtection="0"/>
    <xf numFmtId="0" fontId="117" fillId="0" borderId="555" applyNumberFormat="0" applyFill="0" applyAlignment="0" applyProtection="0"/>
    <xf numFmtId="0" fontId="2" fillId="63" borderId="608" applyNumberFormat="0" applyFont="0" applyAlignment="0" applyProtection="0"/>
    <xf numFmtId="0" fontId="114" fillId="59" borderId="533" applyNumberFormat="0" applyAlignment="0" applyProtection="0"/>
    <xf numFmtId="0" fontId="106" fillId="43" borderId="617" applyNumberFormat="0" applyAlignment="0" applyProtection="0"/>
    <xf numFmtId="0" fontId="2" fillId="44" borderId="463" applyNumberFormat="0" applyAlignment="0" applyProtection="0"/>
    <xf numFmtId="0" fontId="111" fillId="43" borderId="545" applyNumberFormat="0" applyAlignment="0" applyProtection="0"/>
    <xf numFmtId="0" fontId="111" fillId="43" borderId="470" applyNumberFormat="0" applyAlignment="0" applyProtection="0"/>
    <xf numFmtId="0" fontId="117" fillId="0" borderId="703" applyNumberFormat="0" applyFill="0" applyAlignment="0" applyProtection="0"/>
    <xf numFmtId="0" fontId="2" fillId="44" borderId="632" applyNumberFormat="0" applyAlignment="0" applyProtection="0"/>
    <xf numFmtId="0" fontId="2" fillId="44" borderId="546" applyNumberFormat="0" applyAlignment="0" applyProtection="0"/>
    <xf numFmtId="0" fontId="117" fillId="0" borderId="744" applyNumberFormat="0" applyFill="0" applyAlignment="0" applyProtection="0"/>
    <xf numFmtId="43" fontId="1" fillId="0" borderId="0" applyFont="0" applyFill="0" applyBorder="0" applyAlignment="0" applyProtection="0"/>
    <xf numFmtId="0" fontId="124" fillId="0" borderId="683" applyNumberFormat="0" applyFill="0" applyAlignment="0" applyProtection="0"/>
    <xf numFmtId="0" fontId="114" fillId="59" borderId="464" applyNumberFormat="0" applyAlignment="0" applyProtection="0"/>
    <xf numFmtId="0" fontId="2" fillId="44" borderId="560" applyNumberFormat="0" applyAlignment="0" applyProtection="0"/>
    <xf numFmtId="0" fontId="2" fillId="63" borderId="568" applyNumberFormat="0" applyFont="0" applyAlignment="0" applyProtection="0"/>
    <xf numFmtId="0" fontId="104" fillId="59" borderId="458" applyNumberFormat="0" applyAlignment="0" applyProtection="0"/>
    <xf numFmtId="0" fontId="106" fillId="43" borderId="458" applyNumberFormat="0" applyAlignment="0" applyProtection="0"/>
    <xf numFmtId="0" fontId="111" fillId="43" borderId="458" applyNumberFormat="0" applyAlignment="0" applyProtection="0"/>
    <xf numFmtId="0" fontId="111" fillId="43" borderId="458" applyNumberFormat="0" applyAlignment="0" applyProtection="0"/>
    <xf numFmtId="0" fontId="2" fillId="44" borderId="459" applyNumberFormat="0" applyAlignment="0" applyProtection="0"/>
    <xf numFmtId="0" fontId="2" fillId="44" borderId="459" applyNumberFormat="0" applyAlignment="0" applyProtection="0"/>
    <xf numFmtId="0" fontId="2" fillId="63" borderId="459" applyNumberFormat="0" applyFont="0" applyAlignment="0" applyProtection="0"/>
    <xf numFmtId="0" fontId="2" fillId="44" borderId="459" applyNumberFormat="0" applyAlignment="0" applyProtection="0"/>
    <xf numFmtId="0" fontId="114" fillId="59" borderId="460" applyNumberFormat="0" applyAlignment="0" applyProtection="0"/>
    <xf numFmtId="0" fontId="117" fillId="0" borderId="461" applyNumberFormat="0" applyFill="0" applyAlignment="0" applyProtection="0"/>
    <xf numFmtId="0" fontId="124" fillId="0" borderId="461" applyNumberFormat="0" applyFill="0" applyAlignment="0" applyProtection="0"/>
    <xf numFmtId="0" fontId="117" fillId="0" borderId="461" applyNumberFormat="0" applyFill="0" applyAlignment="0" applyProtection="0"/>
    <xf numFmtId="0" fontId="2" fillId="44" borderId="459" applyNumberFormat="0" applyAlignment="0" applyProtection="0"/>
    <xf numFmtId="0" fontId="2" fillId="44" borderId="459" applyNumberFormat="0" applyAlignment="0" applyProtection="0"/>
    <xf numFmtId="0" fontId="2" fillId="63" borderId="459" applyNumberFormat="0" applyFont="0" applyAlignment="0" applyProtection="0"/>
    <xf numFmtId="0" fontId="2" fillId="44" borderId="459" applyNumberFormat="0" applyAlignment="0" applyProtection="0"/>
    <xf numFmtId="0" fontId="124" fillId="0" borderId="627" applyNumberFormat="0" applyFill="0" applyAlignment="0" applyProtection="0"/>
    <xf numFmtId="0" fontId="111" fillId="43" borderId="567" applyNumberFormat="0" applyAlignment="0" applyProtection="0"/>
    <xf numFmtId="43" fontId="1" fillId="0" borderId="0" applyFont="0" applyFill="0" applyBorder="0" applyAlignment="0" applyProtection="0"/>
    <xf numFmtId="0" fontId="2" fillId="63" borderId="618" applyNumberFormat="0" applyFont="0" applyAlignment="0" applyProtection="0"/>
    <xf numFmtId="0" fontId="2" fillId="44" borderId="737" applyNumberFormat="0" applyAlignment="0" applyProtection="0"/>
    <xf numFmtId="0" fontId="104" fillId="59" borderId="458" applyNumberFormat="0" applyAlignment="0" applyProtection="0"/>
    <xf numFmtId="0" fontId="106" fillId="43" borderId="458" applyNumberFormat="0" applyAlignment="0" applyProtection="0"/>
    <xf numFmtId="0" fontId="111" fillId="43" borderId="458" applyNumberFormat="0" applyAlignment="0" applyProtection="0"/>
    <xf numFmtId="0" fontId="111" fillId="43" borderId="458" applyNumberFormat="0" applyAlignment="0" applyProtection="0"/>
    <xf numFmtId="0" fontId="2" fillId="44" borderId="459" applyNumberFormat="0" applyAlignment="0" applyProtection="0"/>
    <xf numFmtId="0" fontId="2" fillId="44" borderId="459" applyNumberFormat="0" applyAlignment="0" applyProtection="0"/>
    <xf numFmtId="0" fontId="2" fillId="63" borderId="459" applyNumberFormat="0" applyFont="0" applyAlignment="0" applyProtection="0"/>
    <xf numFmtId="0" fontId="2" fillId="44" borderId="459" applyNumberFormat="0" applyAlignment="0" applyProtection="0"/>
    <xf numFmtId="0" fontId="114" fillId="59" borderId="460" applyNumberFormat="0" applyAlignment="0" applyProtection="0"/>
    <xf numFmtId="0" fontId="2" fillId="44" borderId="608" applyNumberFormat="0" applyAlignment="0" applyProtection="0"/>
    <xf numFmtId="0" fontId="117" fillId="0" borderId="461" applyNumberFormat="0" applyFill="0" applyAlignment="0" applyProtection="0"/>
    <xf numFmtId="0" fontId="124" fillId="0" borderId="461" applyNumberFormat="0" applyFill="0" applyAlignment="0" applyProtection="0"/>
    <xf numFmtId="0" fontId="117" fillId="0" borderId="461" applyNumberFormat="0" applyFill="0" applyAlignment="0" applyProtection="0"/>
    <xf numFmtId="0" fontId="2" fillId="44" borderId="459" applyNumberFormat="0" applyAlignment="0" applyProtection="0"/>
    <xf numFmtId="0" fontId="2" fillId="44" borderId="459" applyNumberFormat="0" applyAlignment="0" applyProtection="0"/>
    <xf numFmtId="0" fontId="2" fillId="63" borderId="459" applyNumberFormat="0" applyFont="0" applyAlignment="0" applyProtection="0"/>
    <xf numFmtId="0" fontId="2" fillId="44" borderId="459" applyNumberFormat="0" applyAlignment="0" applyProtection="0"/>
    <xf numFmtId="0" fontId="104" fillId="59" borderId="700" applyNumberFormat="0" applyAlignment="0" applyProtection="0"/>
    <xf numFmtId="0" fontId="114" fillId="59" borderId="577" applyNumberFormat="0" applyAlignment="0" applyProtection="0"/>
    <xf numFmtId="0" fontId="104" fillId="59" borderId="513" applyNumberFormat="0" applyAlignment="0" applyProtection="0"/>
    <xf numFmtId="0" fontId="2" fillId="44" borderId="505" applyNumberFormat="0" applyAlignment="0" applyProtection="0"/>
    <xf numFmtId="0" fontId="106" fillId="43" borderId="522" applyNumberFormat="0" applyAlignment="0" applyProtection="0"/>
    <xf numFmtId="0" fontId="2" fillId="44" borderId="496" applyNumberFormat="0" applyAlignment="0" applyProtection="0"/>
    <xf numFmtId="0" fontId="2" fillId="44" borderId="471" applyNumberFormat="0" applyAlignment="0" applyProtection="0"/>
    <xf numFmtId="0" fontId="104" fillId="59" borderId="462" applyNumberFormat="0" applyAlignment="0" applyProtection="0"/>
    <xf numFmtId="0" fontId="2" fillId="44" borderId="568" applyNumberFormat="0" applyAlignment="0" applyProtection="0"/>
    <xf numFmtId="0" fontId="106" fillId="43" borderId="462" applyNumberFormat="0" applyAlignment="0" applyProtection="0"/>
    <xf numFmtId="0" fontId="111" fillId="43" borderId="462" applyNumberFormat="0" applyAlignment="0" applyProtection="0"/>
    <xf numFmtId="0" fontId="111" fillId="43" borderId="462" applyNumberFormat="0" applyAlignment="0" applyProtection="0"/>
    <xf numFmtId="0" fontId="2" fillId="44" borderId="463" applyNumberFormat="0" applyAlignment="0" applyProtection="0"/>
    <xf numFmtId="0" fontId="2" fillId="44" borderId="463" applyNumberFormat="0" applyAlignment="0" applyProtection="0"/>
    <xf numFmtId="0" fontId="2" fillId="63" borderId="463" applyNumberFormat="0" applyFont="0" applyAlignment="0" applyProtection="0"/>
    <xf numFmtId="0" fontId="2" fillId="44" borderId="463" applyNumberFormat="0" applyAlignment="0" applyProtection="0"/>
    <xf numFmtId="0" fontId="114" fillId="59" borderId="464" applyNumberFormat="0" applyAlignment="0" applyProtection="0"/>
    <xf numFmtId="0" fontId="117" fillId="0" borderId="465" applyNumberFormat="0" applyFill="0" applyAlignment="0" applyProtection="0"/>
    <xf numFmtId="0" fontId="124" fillId="0" borderId="465" applyNumberFormat="0" applyFill="0" applyAlignment="0" applyProtection="0"/>
    <xf numFmtId="0" fontId="117" fillId="0" borderId="465" applyNumberFormat="0" applyFill="0" applyAlignment="0" applyProtection="0"/>
    <xf numFmtId="0" fontId="2" fillId="44" borderId="463" applyNumberFormat="0" applyAlignment="0" applyProtection="0"/>
    <xf numFmtId="0" fontId="2" fillId="44" borderId="463" applyNumberFormat="0" applyAlignment="0" applyProtection="0"/>
    <xf numFmtId="0" fontId="2" fillId="63" borderId="463" applyNumberFormat="0" applyFont="0" applyAlignment="0" applyProtection="0"/>
    <xf numFmtId="0" fontId="2" fillId="44" borderId="463" applyNumberFormat="0" applyAlignment="0" applyProtection="0"/>
    <xf numFmtId="0" fontId="117" fillId="0" borderId="673" applyNumberFormat="0" applyFill="0" applyAlignment="0" applyProtection="0"/>
    <xf numFmtId="0" fontId="104" fillId="59" borderId="462" applyNumberFormat="0" applyAlignment="0" applyProtection="0"/>
    <xf numFmtId="0" fontId="106" fillId="43" borderId="462" applyNumberFormat="0" applyAlignment="0" applyProtection="0"/>
    <xf numFmtId="0" fontId="111" fillId="43" borderId="462" applyNumberFormat="0" applyAlignment="0" applyProtection="0"/>
    <xf numFmtId="0" fontId="111" fillId="43" borderId="462" applyNumberFormat="0" applyAlignment="0" applyProtection="0"/>
    <xf numFmtId="0" fontId="2" fillId="44" borderId="463" applyNumberFormat="0" applyAlignment="0" applyProtection="0"/>
    <xf numFmtId="0" fontId="2" fillId="44" borderId="463" applyNumberFormat="0" applyAlignment="0" applyProtection="0"/>
    <xf numFmtId="0" fontId="2" fillId="63" borderId="463" applyNumberFormat="0" applyFont="0" applyAlignment="0" applyProtection="0"/>
    <xf numFmtId="0" fontId="2" fillId="44" borderId="463" applyNumberFormat="0" applyAlignment="0" applyProtection="0"/>
    <xf numFmtId="0" fontId="114" fillId="59" borderId="464" applyNumberFormat="0" applyAlignment="0" applyProtection="0"/>
    <xf numFmtId="0" fontId="106" fillId="43" borderId="495" applyNumberFormat="0" applyAlignment="0" applyProtection="0"/>
    <xf numFmtId="0" fontId="117" fillId="0" borderId="465" applyNumberFormat="0" applyFill="0" applyAlignment="0" applyProtection="0"/>
    <xf numFmtId="0" fontId="124" fillId="0" borderId="465" applyNumberFormat="0" applyFill="0" applyAlignment="0" applyProtection="0"/>
    <xf numFmtId="0" fontId="117" fillId="0" borderId="465" applyNumberFormat="0" applyFill="0" applyAlignment="0" applyProtection="0"/>
    <xf numFmtId="0" fontId="2" fillId="44" borderId="463" applyNumberFormat="0" applyAlignment="0" applyProtection="0"/>
    <xf numFmtId="0" fontId="2" fillId="44" borderId="463" applyNumberFormat="0" applyAlignment="0" applyProtection="0"/>
    <xf numFmtId="0" fontId="2" fillId="63" borderId="463" applyNumberFormat="0" applyFont="0" applyAlignment="0" applyProtection="0"/>
    <xf numFmtId="0" fontId="2" fillId="44" borderId="463" applyNumberFormat="0" applyAlignment="0" applyProtection="0"/>
    <xf numFmtId="0" fontId="2" fillId="63" borderId="471" applyNumberFormat="0" applyFont="0" applyAlignment="0" applyProtection="0"/>
    <xf numFmtId="0" fontId="2" fillId="44" borderId="471" applyNumberFormat="0" applyAlignment="0" applyProtection="0"/>
    <xf numFmtId="0" fontId="114" fillId="59" borderId="472" applyNumberFormat="0" applyAlignment="0" applyProtection="0"/>
    <xf numFmtId="0" fontId="117" fillId="0" borderId="473" applyNumberFormat="0" applyFill="0" applyAlignment="0" applyProtection="0"/>
    <xf numFmtId="0" fontId="124" fillId="0" borderId="473" applyNumberFormat="0" applyFill="0" applyAlignment="0" applyProtection="0"/>
    <xf numFmtId="0" fontId="117" fillId="0" borderId="473" applyNumberFormat="0" applyFill="0" applyAlignment="0" applyProtection="0"/>
    <xf numFmtId="43" fontId="1" fillId="0" borderId="0" applyFont="0" applyFill="0" applyBorder="0" applyAlignment="0" applyProtection="0"/>
    <xf numFmtId="0" fontId="2" fillId="44" borderId="471" applyNumberFormat="0" applyAlignment="0" applyProtection="0"/>
    <xf numFmtId="0" fontId="2" fillId="44" borderId="471" applyNumberFormat="0" applyAlignment="0" applyProtection="0"/>
    <xf numFmtId="0" fontId="2" fillId="63" borderId="471" applyNumberFormat="0" applyFont="0" applyAlignment="0" applyProtection="0"/>
    <xf numFmtId="0" fontId="2" fillId="44" borderId="471" applyNumberFormat="0" applyAlignment="0" applyProtection="0"/>
    <xf numFmtId="0" fontId="104" fillId="59" borderId="504" applyNumberFormat="0" applyAlignment="0" applyProtection="0"/>
    <xf numFmtId="0" fontId="2" fillId="44" borderId="728" applyNumberFormat="0" applyAlignment="0" applyProtection="0"/>
    <xf numFmtId="0" fontId="124" fillId="0" borderId="585" applyNumberFormat="0" applyFill="0" applyAlignment="0" applyProtection="0"/>
    <xf numFmtId="0" fontId="104" fillId="59" borderId="470" applyNumberFormat="0" applyAlignment="0" applyProtection="0"/>
    <xf numFmtId="0" fontId="106" fillId="43" borderId="470" applyNumberFormat="0" applyAlignment="0" applyProtection="0"/>
    <xf numFmtId="0" fontId="111" fillId="43" borderId="470" applyNumberFormat="0" applyAlignment="0" applyProtection="0"/>
    <xf numFmtId="0" fontId="111" fillId="43" borderId="470" applyNumberFormat="0" applyAlignment="0" applyProtection="0"/>
    <xf numFmtId="0" fontId="2" fillId="44" borderId="471" applyNumberFormat="0" applyAlignment="0" applyProtection="0"/>
    <xf numFmtId="0" fontId="2" fillId="44" borderId="471" applyNumberFormat="0" applyAlignment="0" applyProtection="0"/>
    <xf numFmtId="0" fontId="2" fillId="63" borderId="471" applyNumberFormat="0" applyFont="0" applyAlignment="0" applyProtection="0"/>
    <xf numFmtId="0" fontId="2" fillId="44" borderId="471" applyNumberFormat="0" applyAlignment="0" applyProtection="0"/>
    <xf numFmtId="0" fontId="114" fillId="59" borderId="472" applyNumberFormat="0" applyAlignment="0" applyProtection="0"/>
    <xf numFmtId="0" fontId="117" fillId="0" borderId="473" applyNumberFormat="0" applyFill="0" applyAlignment="0" applyProtection="0"/>
    <xf numFmtId="0" fontId="124" fillId="0" borderId="473" applyNumberFormat="0" applyFill="0" applyAlignment="0" applyProtection="0"/>
    <xf numFmtId="0" fontId="117" fillId="0" borderId="473" applyNumberFormat="0" applyFill="0" applyAlignment="0" applyProtection="0"/>
    <xf numFmtId="0" fontId="2" fillId="44" borderId="471" applyNumberFormat="0" applyAlignment="0" applyProtection="0"/>
    <xf numFmtId="0" fontId="2" fillId="44" borderId="471" applyNumberFormat="0" applyAlignment="0" applyProtection="0"/>
    <xf numFmtId="0" fontId="2" fillId="63" borderId="471" applyNumberFormat="0" applyFont="0" applyAlignment="0" applyProtection="0"/>
    <xf numFmtId="0" fontId="2" fillId="44" borderId="471" applyNumberFormat="0" applyAlignment="0" applyProtection="0"/>
    <xf numFmtId="0" fontId="2" fillId="44" borderId="475" applyNumberFormat="0" applyAlignment="0" applyProtection="0"/>
    <xf numFmtId="0" fontId="2" fillId="44" borderId="475" applyNumberFormat="0" applyAlignment="0" applyProtection="0"/>
    <xf numFmtId="0" fontId="2" fillId="63" borderId="475" applyNumberFormat="0" applyFont="0" applyAlignment="0" applyProtection="0"/>
    <xf numFmtId="0" fontId="2" fillId="44" borderId="475" applyNumberFormat="0" applyAlignment="0" applyProtection="0"/>
    <xf numFmtId="0" fontId="114" fillId="59" borderId="476" applyNumberFormat="0" applyAlignment="0" applyProtection="0"/>
    <xf numFmtId="0" fontId="117" fillId="0" borderId="477" applyNumberFormat="0" applyFill="0" applyAlignment="0" applyProtection="0"/>
    <xf numFmtId="0" fontId="124" fillId="0" borderId="477" applyNumberFormat="0" applyFill="0" applyAlignment="0" applyProtection="0"/>
    <xf numFmtId="0" fontId="117" fillId="0" borderId="477" applyNumberFormat="0" applyFill="0" applyAlignment="0" applyProtection="0"/>
    <xf numFmtId="0" fontId="2" fillId="44" borderId="632" applyNumberFormat="0" applyAlignment="0" applyProtection="0"/>
    <xf numFmtId="0" fontId="2" fillId="44" borderId="475" applyNumberFormat="0" applyAlignment="0" applyProtection="0"/>
    <xf numFmtId="0" fontId="2" fillId="44" borderId="475" applyNumberFormat="0" applyAlignment="0" applyProtection="0"/>
    <xf numFmtId="0" fontId="2" fillId="63" borderId="475" applyNumberFormat="0" applyFont="0" applyAlignment="0" applyProtection="0"/>
    <xf numFmtId="0" fontId="2" fillId="44" borderId="475" applyNumberFormat="0" applyAlignment="0" applyProtection="0"/>
    <xf numFmtId="0" fontId="2" fillId="44" borderId="719" applyNumberFormat="0" applyAlignment="0" applyProtection="0"/>
    <xf numFmtId="0" fontId="2" fillId="44" borderId="651" applyNumberFormat="0" applyAlignment="0" applyProtection="0"/>
    <xf numFmtId="0" fontId="104" fillId="59" borderId="474" applyNumberFormat="0" applyAlignment="0" applyProtection="0"/>
    <xf numFmtId="0" fontId="106" fillId="43" borderId="474" applyNumberFormat="0" applyAlignment="0" applyProtection="0"/>
    <xf numFmtId="0" fontId="111" fillId="43" borderId="474" applyNumberFormat="0" applyAlignment="0" applyProtection="0"/>
    <xf numFmtId="0" fontId="111" fillId="43" borderId="474" applyNumberFormat="0" applyAlignment="0" applyProtection="0"/>
    <xf numFmtId="0" fontId="2" fillId="44" borderId="475" applyNumberFormat="0" applyAlignment="0" applyProtection="0"/>
    <xf numFmtId="0" fontId="2" fillId="44" borderId="475" applyNumberFormat="0" applyAlignment="0" applyProtection="0"/>
    <xf numFmtId="0" fontId="2" fillId="63" borderId="475" applyNumberFormat="0" applyFont="0" applyAlignment="0" applyProtection="0"/>
    <xf numFmtId="0" fontId="2" fillId="44" borderId="475" applyNumberFormat="0" applyAlignment="0" applyProtection="0"/>
    <xf numFmtId="0" fontId="114" fillId="59" borderId="476" applyNumberFormat="0" applyAlignment="0" applyProtection="0"/>
    <xf numFmtId="0" fontId="117" fillId="0" borderId="477" applyNumberFormat="0" applyFill="0" applyAlignment="0" applyProtection="0"/>
    <xf numFmtId="0" fontId="124" fillId="0" borderId="477" applyNumberFormat="0" applyFill="0" applyAlignment="0" applyProtection="0"/>
    <xf numFmtId="0" fontId="117" fillId="0" borderId="477" applyNumberFormat="0" applyFill="0" applyAlignment="0" applyProtection="0"/>
    <xf numFmtId="0" fontId="2" fillId="44" borderId="475" applyNumberFormat="0" applyAlignment="0" applyProtection="0"/>
    <xf numFmtId="0" fontId="2" fillId="44" borderId="475" applyNumberFormat="0" applyAlignment="0" applyProtection="0"/>
    <xf numFmtId="0" fontId="2" fillId="63" borderId="475" applyNumberFormat="0" applyFont="0" applyAlignment="0" applyProtection="0"/>
    <xf numFmtId="0" fontId="2" fillId="44" borderId="475" applyNumberFormat="0" applyAlignment="0" applyProtection="0"/>
    <xf numFmtId="0" fontId="2" fillId="63" borderId="482" applyNumberFormat="0" applyFont="0" applyAlignment="0" applyProtection="0"/>
    <xf numFmtId="0" fontId="2" fillId="44" borderId="482" applyNumberFormat="0" applyAlignment="0" applyProtection="0"/>
    <xf numFmtId="0" fontId="114" fillId="59" borderId="483" applyNumberFormat="0" applyAlignment="0" applyProtection="0"/>
    <xf numFmtId="0" fontId="117" fillId="0" borderId="484" applyNumberFormat="0" applyFill="0" applyAlignment="0" applyProtection="0"/>
    <xf numFmtId="0" fontId="124" fillId="0" borderId="484" applyNumberFormat="0" applyFill="0" applyAlignment="0" applyProtection="0"/>
    <xf numFmtId="0" fontId="117" fillId="0" borderId="484" applyNumberFormat="0" applyFill="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106" fillId="43" borderId="552" applyNumberFormat="0" applyAlignment="0" applyProtection="0"/>
    <xf numFmtId="0" fontId="117" fillId="0" borderId="555" applyNumberFormat="0" applyFill="0" applyAlignment="0" applyProtection="0"/>
    <xf numFmtId="0" fontId="2" fillId="63" borderId="590" applyNumberFormat="0" applyFont="0" applyAlignment="0" applyProtection="0"/>
    <xf numFmtId="0" fontId="111" fillId="43" borderId="607" applyNumberFormat="0" applyAlignment="0" applyProtection="0"/>
    <xf numFmtId="0" fontId="2" fillId="44" borderId="505" applyNumberFormat="0" applyAlignment="0" applyProtection="0"/>
    <xf numFmtId="0" fontId="111" fillId="43" borderId="589" applyNumberFormat="0" applyAlignment="0" applyProtection="0"/>
    <xf numFmtId="0" fontId="2" fillId="44" borderId="728" applyNumberFormat="0" applyAlignment="0" applyProtection="0"/>
    <xf numFmtId="0" fontId="124" fillId="0" borderId="694" applyNumberFormat="0" applyFill="0" applyAlignment="0" applyProtection="0"/>
    <xf numFmtId="0" fontId="104" fillId="59" borderId="481" applyNumberFormat="0" applyAlignment="0" applyProtection="0"/>
    <xf numFmtId="0" fontId="106" fillId="43" borderId="481" applyNumberFormat="0" applyAlignment="0" applyProtection="0"/>
    <xf numFmtId="0" fontId="111" fillId="43" borderId="481" applyNumberFormat="0" applyAlignment="0" applyProtection="0"/>
    <xf numFmtId="0" fontId="111" fillId="43" borderId="481" applyNumberFormat="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114" fillId="59" borderId="483" applyNumberFormat="0" applyAlignment="0" applyProtection="0"/>
    <xf numFmtId="0" fontId="117" fillId="0" borderId="712" applyNumberFormat="0" applyFill="0" applyAlignment="0" applyProtection="0"/>
    <xf numFmtId="0" fontId="117" fillId="0" borderId="484" applyNumberFormat="0" applyFill="0" applyAlignment="0" applyProtection="0"/>
    <xf numFmtId="0" fontId="124" fillId="0" borderId="484" applyNumberFormat="0" applyFill="0" applyAlignment="0" applyProtection="0"/>
    <xf numFmtId="0" fontId="117" fillId="0" borderId="484" applyNumberFormat="0" applyFill="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111" fillId="43" borderId="540" applyNumberFormat="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114" fillId="59" borderId="487" applyNumberFormat="0" applyAlignment="0" applyProtection="0"/>
    <xf numFmtId="0" fontId="117" fillId="0" borderId="488" applyNumberFormat="0" applyFill="0" applyAlignment="0" applyProtection="0"/>
    <xf numFmtId="0" fontId="124" fillId="0" borderId="488" applyNumberFormat="0" applyFill="0" applyAlignment="0" applyProtection="0"/>
    <xf numFmtId="0" fontId="117" fillId="0" borderId="488" applyNumberFormat="0" applyFill="0" applyAlignment="0" applyProtection="0"/>
    <xf numFmtId="0" fontId="111" fillId="43" borderId="582" applyNumberFormat="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2" fillId="44" borderId="742" applyNumberFormat="0" applyAlignment="0" applyProtection="0"/>
    <xf numFmtId="0" fontId="2" fillId="44" borderId="523" applyNumberFormat="0" applyAlignment="0" applyProtection="0"/>
    <xf numFmtId="0" fontId="2" fillId="44" borderId="625" applyNumberFormat="0" applyAlignment="0" applyProtection="0"/>
    <xf numFmtId="0" fontId="2" fillId="63" borderId="541" applyNumberFormat="0" applyFont="0" applyAlignment="0" applyProtection="0"/>
    <xf numFmtId="0" fontId="104" fillId="59" borderId="485" applyNumberFormat="0" applyAlignment="0" applyProtection="0"/>
    <xf numFmtId="0" fontId="106" fillId="43" borderId="485" applyNumberFormat="0" applyAlignment="0" applyProtection="0"/>
    <xf numFmtId="0" fontId="111" fillId="43" borderId="485" applyNumberFormat="0" applyAlignment="0" applyProtection="0"/>
    <xf numFmtId="0" fontId="111" fillId="43" borderId="485" applyNumberFormat="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114" fillId="59" borderId="487" applyNumberFormat="0" applyAlignment="0" applyProtection="0"/>
    <xf numFmtId="0" fontId="117" fillId="0" borderId="488" applyNumberFormat="0" applyFill="0" applyAlignment="0" applyProtection="0"/>
    <xf numFmtId="0" fontId="124" fillId="0" borderId="488" applyNumberFormat="0" applyFill="0" applyAlignment="0" applyProtection="0"/>
    <xf numFmtId="0" fontId="117" fillId="0" borderId="488" applyNumberFormat="0" applyFill="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2" fillId="44" borderId="583" applyNumberFormat="0" applyAlignment="0" applyProtection="0"/>
    <xf numFmtId="0" fontId="2" fillId="44" borderId="661" applyNumberFormat="0" applyAlignment="0" applyProtection="0"/>
    <xf numFmtId="0" fontId="111" fillId="43" borderId="495" applyNumberFormat="0" applyAlignment="0" applyProtection="0"/>
    <xf numFmtId="0" fontId="111" fillId="43" borderId="495" applyNumberFormat="0" applyAlignment="0" applyProtection="0"/>
    <xf numFmtId="0" fontId="2" fillId="44" borderId="496" applyNumberFormat="0" applyAlignment="0" applyProtection="0"/>
    <xf numFmtId="0" fontId="2" fillId="44" borderId="496" applyNumberFormat="0" applyAlignment="0" applyProtection="0"/>
    <xf numFmtId="0" fontId="2" fillId="63" borderId="496" applyNumberFormat="0" applyFont="0" applyAlignment="0" applyProtection="0"/>
    <xf numFmtId="0" fontId="2" fillId="44" borderId="496" applyNumberFormat="0" applyAlignment="0" applyProtection="0"/>
    <xf numFmtId="0" fontId="114" fillId="59" borderId="497" applyNumberFormat="0" applyAlignment="0" applyProtection="0"/>
    <xf numFmtId="0" fontId="117" fillId="0" borderId="498" applyNumberFormat="0" applyFill="0" applyAlignment="0" applyProtection="0"/>
    <xf numFmtId="0" fontId="124" fillId="0" borderId="498" applyNumberFormat="0" applyFill="0" applyAlignment="0" applyProtection="0"/>
    <xf numFmtId="0" fontId="117" fillId="0" borderId="498" applyNumberFormat="0" applyFill="0" applyAlignment="0" applyProtection="0"/>
    <xf numFmtId="0" fontId="2" fillId="44" borderId="496" applyNumberFormat="0" applyAlignment="0" applyProtection="0"/>
    <xf numFmtId="0" fontId="2" fillId="44" borderId="496" applyNumberFormat="0" applyAlignment="0" applyProtection="0"/>
    <xf numFmtId="0" fontId="2" fillId="63" borderId="496" applyNumberFormat="0" applyFont="0" applyAlignment="0" applyProtection="0"/>
    <xf numFmtId="0" fontId="2" fillId="44" borderId="496" applyNumberFormat="0" applyAlignment="0" applyProtection="0"/>
    <xf numFmtId="0" fontId="111" fillId="43" borderId="607" applyNumberFormat="0" applyAlignment="0" applyProtection="0"/>
    <xf numFmtId="0" fontId="117" fillId="0" borderId="683" applyNumberFormat="0" applyFill="0" applyAlignment="0" applyProtection="0"/>
    <xf numFmtId="0" fontId="124" fillId="0" borderId="578" applyNumberFormat="0" applyFill="0" applyAlignment="0" applyProtection="0"/>
    <xf numFmtId="0" fontId="124" fillId="0" borderId="712" applyNumberFormat="0" applyFill="0" applyAlignment="0" applyProtection="0"/>
    <xf numFmtId="0" fontId="114" fillId="59" borderId="561" applyNumberFormat="0" applyAlignment="0" applyProtection="0"/>
    <xf numFmtId="0" fontId="2" fillId="44" borderId="710" applyNumberFormat="0" applyAlignment="0" applyProtection="0"/>
    <xf numFmtId="0" fontId="2" fillId="44" borderId="597" applyNumberFormat="0" applyAlignment="0" applyProtection="0"/>
    <xf numFmtId="0" fontId="104" fillId="59" borderId="495" applyNumberFormat="0" applyAlignment="0" applyProtection="0"/>
    <xf numFmtId="0" fontId="106" fillId="43" borderId="495" applyNumberFormat="0" applyAlignment="0" applyProtection="0"/>
    <xf numFmtId="0" fontId="111" fillId="43" borderId="495" applyNumberFormat="0" applyAlignment="0" applyProtection="0"/>
    <xf numFmtId="0" fontId="111" fillId="43" borderId="495" applyNumberFormat="0" applyAlignment="0" applyProtection="0"/>
    <xf numFmtId="0" fontId="2" fillId="44" borderId="496" applyNumberFormat="0" applyAlignment="0" applyProtection="0"/>
    <xf numFmtId="0" fontId="2" fillId="44" borderId="496" applyNumberFormat="0" applyAlignment="0" applyProtection="0"/>
    <xf numFmtId="0" fontId="2" fillId="63" borderId="496" applyNumberFormat="0" applyFont="0" applyAlignment="0" applyProtection="0"/>
    <xf numFmtId="0" fontId="2" fillId="44" borderId="496" applyNumberFormat="0" applyAlignment="0" applyProtection="0"/>
    <xf numFmtId="0" fontId="114" fillId="59" borderId="497" applyNumberFormat="0" applyAlignment="0" applyProtection="0"/>
    <xf numFmtId="0" fontId="117" fillId="0" borderId="498" applyNumberFormat="0" applyFill="0" applyAlignment="0" applyProtection="0"/>
    <xf numFmtId="0" fontId="124" fillId="0" borderId="498" applyNumberFormat="0" applyFill="0" applyAlignment="0" applyProtection="0"/>
    <xf numFmtId="0" fontId="117" fillId="0" borderId="498" applyNumberFormat="0" applyFill="0" applyAlignment="0" applyProtection="0"/>
    <xf numFmtId="0" fontId="2" fillId="44" borderId="496" applyNumberFormat="0" applyAlignment="0" applyProtection="0"/>
    <xf numFmtId="0" fontId="2" fillId="44" borderId="496" applyNumberFormat="0" applyAlignment="0" applyProtection="0"/>
    <xf numFmtId="0" fontId="2" fillId="63" borderId="496" applyNumberFormat="0" applyFont="0" applyAlignment="0" applyProtection="0"/>
    <xf numFmtId="0" fontId="2" fillId="44" borderId="496" applyNumberFormat="0" applyAlignment="0" applyProtection="0"/>
    <xf numFmtId="0" fontId="104" fillId="59" borderId="504" applyNumberFormat="0" applyAlignment="0" applyProtection="0"/>
    <xf numFmtId="0" fontId="106" fillId="43" borderId="504" applyNumberFormat="0" applyAlignment="0" applyProtection="0"/>
    <xf numFmtId="0" fontId="111" fillId="43" borderId="504" applyNumberFormat="0" applyAlignment="0" applyProtection="0"/>
    <xf numFmtId="0" fontId="111" fillId="43" borderId="504" applyNumberFormat="0" applyAlignment="0" applyProtection="0"/>
    <xf numFmtId="0" fontId="111" fillId="43" borderId="617" applyNumberFormat="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14" fillId="59" borderId="506" applyNumberFormat="0" applyAlignment="0" applyProtection="0"/>
    <xf numFmtId="0" fontId="117" fillId="0" borderId="507" applyNumberFormat="0" applyFill="0" applyAlignment="0" applyProtection="0"/>
    <xf numFmtId="0" fontId="124" fillId="0" borderId="507" applyNumberFormat="0" applyFill="0" applyAlignment="0" applyProtection="0"/>
    <xf numFmtId="0" fontId="117" fillId="0" borderId="507" applyNumberFormat="0" applyFill="0" applyAlignment="0" applyProtection="0"/>
    <xf numFmtId="0" fontId="2" fillId="44" borderId="632" applyNumberFormat="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2" fillId="44" borderId="583" applyNumberFormat="0" applyAlignment="0" applyProtection="0"/>
    <xf numFmtId="0" fontId="2" fillId="44" borderId="583" applyNumberFormat="0" applyAlignment="0" applyProtection="0"/>
    <xf numFmtId="0" fontId="2" fillId="44" borderId="532" applyNumberFormat="0" applyAlignment="0" applyProtection="0"/>
    <xf numFmtId="0" fontId="2" fillId="63" borderId="671" applyNumberFormat="0" applyFont="0" applyAlignment="0" applyProtection="0"/>
    <xf numFmtId="0" fontId="2" fillId="44" borderId="681" applyNumberFormat="0" applyAlignment="0" applyProtection="0"/>
    <xf numFmtId="0" fontId="104" fillId="59" borderId="504" applyNumberFormat="0" applyAlignment="0" applyProtection="0"/>
    <xf numFmtId="0" fontId="106" fillId="43" borderId="504" applyNumberFormat="0" applyAlignment="0" applyProtection="0"/>
    <xf numFmtId="0" fontId="111" fillId="43" borderId="504" applyNumberFormat="0" applyAlignment="0" applyProtection="0"/>
    <xf numFmtId="0" fontId="111" fillId="43" borderId="504" applyNumberFormat="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14" fillId="59" borderId="506" applyNumberFormat="0" applyAlignment="0" applyProtection="0"/>
    <xf numFmtId="0" fontId="117" fillId="0" borderId="507" applyNumberFormat="0" applyFill="0" applyAlignment="0" applyProtection="0"/>
    <xf numFmtId="0" fontId="124" fillId="0" borderId="507" applyNumberFormat="0" applyFill="0" applyAlignment="0" applyProtection="0"/>
    <xf numFmtId="0" fontId="117" fillId="0" borderId="507" applyNumberFormat="0" applyFill="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06" fillId="43" borderId="513" applyNumberFormat="0" applyAlignment="0" applyProtection="0"/>
    <xf numFmtId="0" fontId="111" fillId="43" borderId="513" applyNumberFormat="0" applyAlignment="0" applyProtection="0"/>
    <xf numFmtId="0" fontId="111" fillId="43" borderId="513" applyNumberFormat="0" applyAlignment="0" applyProtection="0"/>
    <xf numFmtId="0" fontId="106" fillId="43" borderId="531" applyNumberFormat="0" applyAlignment="0" applyProtection="0"/>
    <xf numFmtId="0" fontId="114" fillId="59" borderId="598" applyNumberFormat="0" applyAlignment="0" applyProtection="0"/>
    <xf numFmtId="0" fontId="2" fillId="44" borderId="514" applyNumberFormat="0" applyAlignment="0" applyProtection="0"/>
    <xf numFmtId="0" fontId="2" fillId="44" borderId="514" applyNumberFormat="0" applyAlignment="0" applyProtection="0"/>
    <xf numFmtId="0" fontId="2" fillId="63" borderId="514" applyNumberFormat="0" applyFont="0" applyAlignment="0" applyProtection="0"/>
    <xf numFmtId="0" fontId="2" fillId="44" borderId="514" applyNumberFormat="0" applyAlignment="0" applyProtection="0"/>
    <xf numFmtId="0" fontId="114" fillId="59" borderId="515" applyNumberFormat="0" applyAlignment="0" applyProtection="0"/>
    <xf numFmtId="0" fontId="117" fillId="0" borderId="516" applyNumberFormat="0" applyFill="0" applyAlignment="0" applyProtection="0"/>
    <xf numFmtId="0" fontId="124" fillId="0" borderId="516" applyNumberFormat="0" applyFill="0" applyAlignment="0" applyProtection="0"/>
    <xf numFmtId="0" fontId="117" fillId="0" borderId="516" applyNumberFormat="0" applyFill="0" applyAlignment="0" applyProtection="0"/>
    <xf numFmtId="0" fontId="2" fillId="44" borderId="514" applyNumberFormat="0" applyAlignment="0" applyProtection="0"/>
    <xf numFmtId="0" fontId="2" fillId="44" borderId="514" applyNumberFormat="0" applyAlignment="0" applyProtection="0"/>
    <xf numFmtId="0" fontId="2" fillId="63" borderId="514" applyNumberFormat="0" applyFont="0" applyAlignment="0" applyProtection="0"/>
    <xf numFmtId="0" fontId="2" fillId="44" borderId="514" applyNumberFormat="0" applyAlignment="0" applyProtection="0"/>
    <xf numFmtId="0" fontId="114" fillId="59" borderId="619" applyNumberFormat="0" applyAlignment="0" applyProtection="0"/>
    <xf numFmtId="0" fontId="106" fillId="43" borderId="718" applyNumberFormat="0" applyAlignment="0" applyProtection="0"/>
    <xf numFmtId="0" fontId="104" fillId="59" borderId="750" applyNumberFormat="0" applyAlignment="0" applyProtection="0"/>
    <xf numFmtId="0" fontId="104" fillId="59" borderId="513" applyNumberFormat="0" applyAlignment="0" applyProtection="0"/>
    <xf numFmtId="0" fontId="106" fillId="43" borderId="513" applyNumberFormat="0" applyAlignment="0" applyProtection="0"/>
    <xf numFmtId="0" fontId="111" fillId="43" borderId="513" applyNumberFormat="0" applyAlignment="0" applyProtection="0"/>
    <xf numFmtId="0" fontId="111" fillId="43" borderId="513" applyNumberFormat="0" applyAlignment="0" applyProtection="0"/>
    <xf numFmtId="0" fontId="2" fillId="44" borderId="514" applyNumberFormat="0" applyAlignment="0" applyProtection="0"/>
    <xf numFmtId="0" fontId="2" fillId="44" borderId="514" applyNumberFormat="0" applyAlignment="0" applyProtection="0"/>
    <xf numFmtId="0" fontId="2" fillId="63" borderId="514" applyNumberFormat="0" applyFont="0" applyAlignment="0" applyProtection="0"/>
    <xf numFmtId="0" fontId="2" fillId="44" borderId="514" applyNumberFormat="0" applyAlignment="0" applyProtection="0"/>
    <xf numFmtId="0" fontId="114" fillId="59" borderId="515" applyNumberFormat="0" applyAlignment="0" applyProtection="0"/>
    <xf numFmtId="0" fontId="117" fillId="0" borderId="516" applyNumberFormat="0" applyFill="0" applyAlignment="0" applyProtection="0"/>
    <xf numFmtId="0" fontId="124" fillId="0" borderId="516" applyNumberFormat="0" applyFill="0" applyAlignment="0" applyProtection="0"/>
    <xf numFmtId="0" fontId="117" fillId="0" borderId="516" applyNumberFormat="0" applyFill="0" applyAlignment="0" applyProtection="0"/>
    <xf numFmtId="0" fontId="2" fillId="44" borderId="514" applyNumberFormat="0" applyAlignment="0" applyProtection="0"/>
    <xf numFmtId="0" fontId="2" fillId="44" borderId="514" applyNumberFormat="0" applyAlignment="0" applyProtection="0"/>
    <xf numFmtId="0" fontId="2" fillId="63" borderId="514" applyNumberFormat="0" applyFont="0" applyAlignment="0" applyProtection="0"/>
    <xf numFmtId="0" fontId="2" fillId="44" borderId="514" applyNumberFormat="0" applyAlignment="0" applyProtection="0"/>
    <xf numFmtId="0" fontId="106" fillId="43" borderId="522" applyNumberFormat="0" applyAlignment="0" applyProtection="0"/>
    <xf numFmtId="0" fontId="111" fillId="43" borderId="522" applyNumberFormat="0" applyAlignment="0" applyProtection="0"/>
    <xf numFmtId="0" fontId="111" fillId="43" borderId="522" applyNumberFormat="0" applyAlignment="0" applyProtection="0"/>
    <xf numFmtId="0" fontId="117" fillId="0" borderId="703" applyNumberFormat="0" applyFill="0" applyAlignment="0" applyProtection="0"/>
    <xf numFmtId="0" fontId="2" fillId="44" borderId="523" applyNumberFormat="0" applyAlignment="0" applyProtection="0"/>
    <xf numFmtId="0" fontId="2" fillId="44" borderId="523" applyNumberFormat="0" applyAlignment="0" applyProtection="0"/>
    <xf numFmtId="0" fontId="2" fillId="63" borderId="523" applyNumberFormat="0" applyFont="0" applyAlignment="0" applyProtection="0"/>
    <xf numFmtId="0" fontId="2" fillId="44" borderId="523" applyNumberFormat="0" applyAlignment="0" applyProtection="0"/>
    <xf numFmtId="0" fontId="114" fillId="59" borderId="524" applyNumberFormat="0" applyAlignment="0" applyProtection="0"/>
    <xf numFmtId="0" fontId="117" fillId="0" borderId="525" applyNumberFormat="0" applyFill="0" applyAlignment="0" applyProtection="0"/>
    <xf numFmtId="0" fontId="124" fillId="0" borderId="525" applyNumberFormat="0" applyFill="0" applyAlignment="0" applyProtection="0"/>
    <xf numFmtId="0" fontId="117" fillId="0" borderId="525" applyNumberFormat="0" applyFill="0" applyAlignment="0" applyProtection="0"/>
    <xf numFmtId="0" fontId="2" fillId="44" borderId="523" applyNumberFormat="0" applyAlignment="0" applyProtection="0"/>
    <xf numFmtId="0" fontId="2" fillId="44" borderId="523" applyNumberFormat="0" applyAlignment="0" applyProtection="0"/>
    <xf numFmtId="0" fontId="2" fillId="63" borderId="523" applyNumberFormat="0" applyFont="0" applyAlignment="0" applyProtection="0"/>
    <xf numFmtId="0" fontId="2" fillId="44" borderId="523" applyNumberFormat="0" applyAlignment="0" applyProtection="0"/>
    <xf numFmtId="0" fontId="2" fillId="44" borderId="751" applyNumberFormat="0" applyAlignment="0" applyProtection="0"/>
    <xf numFmtId="0" fontId="104" fillId="59" borderId="522" applyNumberFormat="0" applyAlignment="0" applyProtection="0"/>
    <xf numFmtId="0" fontId="106" fillId="43" borderId="522" applyNumberFormat="0" applyAlignment="0" applyProtection="0"/>
    <xf numFmtId="0" fontId="111" fillId="43" borderId="522" applyNumberFormat="0" applyAlignment="0" applyProtection="0"/>
    <xf numFmtId="0" fontId="111" fillId="43" borderId="522" applyNumberFormat="0" applyAlignment="0" applyProtection="0"/>
    <xf numFmtId="0" fontId="2" fillId="44" borderId="523" applyNumberFormat="0" applyAlignment="0" applyProtection="0"/>
    <xf numFmtId="0" fontId="2" fillId="44" borderId="523" applyNumberFormat="0" applyAlignment="0" applyProtection="0"/>
    <xf numFmtId="0" fontId="2" fillId="63" borderId="523" applyNumberFormat="0" applyFont="0" applyAlignment="0" applyProtection="0"/>
    <xf numFmtId="0" fontId="2" fillId="44" borderId="523" applyNumberFormat="0" applyAlignment="0" applyProtection="0"/>
    <xf numFmtId="0" fontId="114" fillId="59" borderId="524" applyNumberFormat="0" applyAlignment="0" applyProtection="0"/>
    <xf numFmtId="0" fontId="117" fillId="0" borderId="525" applyNumberFormat="0" applyFill="0" applyAlignment="0" applyProtection="0"/>
    <xf numFmtId="0" fontId="124" fillId="0" borderId="525" applyNumberFormat="0" applyFill="0" applyAlignment="0" applyProtection="0"/>
    <xf numFmtId="0" fontId="117" fillId="0" borderId="525" applyNumberFormat="0" applyFill="0" applyAlignment="0" applyProtection="0"/>
    <xf numFmtId="0" fontId="2" fillId="44" borderId="523" applyNumberFormat="0" applyAlignment="0" applyProtection="0"/>
    <xf numFmtId="0" fontId="2" fillId="44" borderId="523" applyNumberFormat="0" applyAlignment="0" applyProtection="0"/>
    <xf numFmtId="0" fontId="2" fillId="63" borderId="523" applyNumberFormat="0" applyFont="0" applyAlignment="0" applyProtection="0"/>
    <xf numFmtId="0" fontId="2" fillId="44" borderId="523" applyNumberFormat="0" applyAlignment="0" applyProtection="0"/>
    <xf numFmtId="0" fontId="111" fillId="43" borderId="531" applyNumberFormat="0" applyAlignment="0" applyProtection="0"/>
    <xf numFmtId="0" fontId="111" fillId="43" borderId="531" applyNumberFormat="0" applyAlignment="0" applyProtection="0"/>
    <xf numFmtId="0" fontId="2" fillId="44" borderId="532" applyNumberFormat="0" applyAlignment="0" applyProtection="0"/>
    <xf numFmtId="0" fontId="2" fillId="44" borderId="532" applyNumberFormat="0" applyAlignment="0" applyProtection="0"/>
    <xf numFmtId="0" fontId="2" fillId="63" borderId="532" applyNumberFormat="0" applyFont="0" applyAlignment="0" applyProtection="0"/>
    <xf numFmtId="0" fontId="2" fillId="44" borderId="532" applyNumberFormat="0" applyAlignment="0" applyProtection="0"/>
    <xf numFmtId="0" fontId="114" fillId="59" borderId="533" applyNumberFormat="0" applyAlignment="0" applyProtection="0"/>
    <xf numFmtId="0" fontId="117" fillId="0" borderId="534" applyNumberFormat="0" applyFill="0" applyAlignment="0" applyProtection="0"/>
    <xf numFmtId="0" fontId="124" fillId="0" borderId="534" applyNumberFormat="0" applyFill="0" applyAlignment="0" applyProtection="0"/>
    <xf numFmtId="0" fontId="117" fillId="0" borderId="534" applyNumberFormat="0" applyFill="0" applyAlignment="0" applyProtection="0"/>
    <xf numFmtId="0" fontId="2" fillId="44" borderId="532" applyNumberFormat="0" applyAlignment="0" applyProtection="0"/>
    <xf numFmtId="0" fontId="2" fillId="44" borderId="532" applyNumberFormat="0" applyAlignment="0" applyProtection="0"/>
    <xf numFmtId="0" fontId="2" fillId="63" borderId="532" applyNumberFormat="0" applyFont="0" applyAlignment="0" applyProtection="0"/>
    <xf numFmtId="0" fontId="2" fillId="44" borderId="532" applyNumberFormat="0" applyAlignment="0" applyProtection="0"/>
    <xf numFmtId="0" fontId="111" fillId="43" borderId="680" applyNumberFormat="0" applyAlignment="0" applyProtection="0"/>
    <xf numFmtId="0" fontId="111" fillId="43" borderId="617" applyNumberFormat="0" applyAlignment="0" applyProtection="0"/>
    <xf numFmtId="43" fontId="1" fillId="0" borderId="0" applyFont="0" applyFill="0" applyBorder="0" applyAlignment="0" applyProtection="0"/>
    <xf numFmtId="0" fontId="2" fillId="63" borderId="692" applyNumberFormat="0" applyFont="0" applyAlignment="0" applyProtection="0"/>
    <xf numFmtId="0" fontId="117" fillId="0" borderId="548" applyNumberFormat="0" applyFill="0" applyAlignment="0" applyProtection="0"/>
    <xf numFmtId="0" fontId="2" fillId="44" borderId="671" applyNumberFormat="0" applyAlignment="0" applyProtection="0"/>
    <xf numFmtId="0" fontId="104" fillId="59" borderId="531" applyNumberFormat="0" applyAlignment="0" applyProtection="0"/>
    <xf numFmtId="0" fontId="106" fillId="43" borderId="531" applyNumberFormat="0" applyAlignment="0" applyProtection="0"/>
    <xf numFmtId="0" fontId="111" fillId="43" borderId="531" applyNumberFormat="0" applyAlignment="0" applyProtection="0"/>
    <xf numFmtId="0" fontId="111" fillId="43" borderId="531" applyNumberFormat="0" applyAlignment="0" applyProtection="0"/>
    <xf numFmtId="0" fontId="2" fillId="44" borderId="532" applyNumberFormat="0" applyAlignment="0" applyProtection="0"/>
    <xf numFmtId="0" fontId="2" fillId="44" borderId="532" applyNumberFormat="0" applyAlignment="0" applyProtection="0"/>
    <xf numFmtId="0" fontId="2" fillId="63" borderId="532" applyNumberFormat="0" applyFont="0" applyAlignment="0" applyProtection="0"/>
    <xf numFmtId="0" fontId="2" fillId="44" borderId="532" applyNumberFormat="0" applyAlignment="0" applyProtection="0"/>
    <xf numFmtId="0" fontId="114" fillId="59" borderId="533" applyNumberFormat="0" applyAlignment="0" applyProtection="0"/>
    <xf numFmtId="0" fontId="124" fillId="0" borderId="721" applyNumberFormat="0" applyFill="0" applyAlignment="0" applyProtection="0"/>
    <xf numFmtId="0" fontId="117" fillId="0" borderId="534" applyNumberFormat="0" applyFill="0" applyAlignment="0" applyProtection="0"/>
    <xf numFmtId="0" fontId="124" fillId="0" borderId="534" applyNumberFormat="0" applyFill="0" applyAlignment="0" applyProtection="0"/>
    <xf numFmtId="0" fontId="117" fillId="0" borderId="534" applyNumberFormat="0" applyFill="0" applyAlignment="0" applyProtection="0"/>
    <xf numFmtId="0" fontId="2" fillId="44" borderId="532" applyNumberFormat="0" applyAlignment="0" applyProtection="0"/>
    <xf numFmtId="0" fontId="2" fillId="44" borderId="532" applyNumberFormat="0" applyAlignment="0" applyProtection="0"/>
    <xf numFmtId="0" fontId="2" fillId="63" borderId="532" applyNumberFormat="0" applyFont="0" applyAlignment="0" applyProtection="0"/>
    <xf numFmtId="0" fontId="2" fillId="44" borderId="532" applyNumberFormat="0" applyAlignment="0" applyProtection="0"/>
    <xf numFmtId="0" fontId="106" fillId="43" borderId="540" applyNumberFormat="0" applyAlignment="0" applyProtection="0"/>
    <xf numFmtId="0" fontId="111" fillId="43" borderId="540" applyNumberFormat="0" applyAlignment="0" applyProtection="0"/>
    <xf numFmtId="0" fontId="111" fillId="43" borderId="540" applyNumberFormat="0" applyAlignment="0" applyProtection="0"/>
    <xf numFmtId="0" fontId="2" fillId="44" borderId="625" applyNumberFormat="0" applyAlignment="0" applyProtection="0"/>
    <xf numFmtId="0" fontId="2" fillId="44" borderId="541" applyNumberFormat="0" applyAlignment="0" applyProtection="0"/>
    <xf numFmtId="0" fontId="2" fillId="44" borderId="541" applyNumberFormat="0" applyAlignment="0" applyProtection="0"/>
    <xf numFmtId="0" fontId="2" fillId="63" borderId="541" applyNumberFormat="0" applyFont="0" applyAlignment="0" applyProtection="0"/>
    <xf numFmtId="0" fontId="2" fillId="44" borderId="541" applyNumberFormat="0" applyAlignment="0" applyProtection="0"/>
    <xf numFmtId="0" fontId="114" fillId="59" borderId="542" applyNumberFormat="0" applyAlignment="0" applyProtection="0"/>
    <xf numFmtId="0" fontId="117" fillId="0" borderId="543" applyNumberFormat="0" applyFill="0" applyAlignment="0" applyProtection="0"/>
    <xf numFmtId="0" fontId="124" fillId="0" borderId="543" applyNumberFormat="0" applyFill="0" applyAlignment="0" applyProtection="0"/>
    <xf numFmtId="0" fontId="117" fillId="0" borderId="543" applyNumberFormat="0" applyFill="0" applyAlignment="0" applyProtection="0"/>
    <xf numFmtId="0" fontId="2" fillId="44" borderId="541" applyNumberFormat="0" applyAlignment="0" applyProtection="0"/>
    <xf numFmtId="0" fontId="2" fillId="44" borderId="541" applyNumberFormat="0" applyAlignment="0" applyProtection="0"/>
    <xf numFmtId="0" fontId="2" fillId="63" borderId="541" applyNumberFormat="0" applyFont="0" applyAlignment="0" applyProtection="0"/>
    <xf numFmtId="0" fontId="2" fillId="44" borderId="541" applyNumberFormat="0" applyAlignment="0" applyProtection="0"/>
    <xf numFmtId="0" fontId="2" fillId="44" borderId="590" applyNumberFormat="0" applyAlignment="0" applyProtection="0"/>
    <xf numFmtId="0" fontId="2" fillId="63" borderId="751" applyNumberFormat="0" applyFont="0" applyAlignment="0" applyProtection="0"/>
    <xf numFmtId="0" fontId="2" fillId="63" borderId="560" applyNumberFormat="0" applyFont="0" applyAlignment="0" applyProtection="0"/>
    <xf numFmtId="0" fontId="111" fillId="43" borderId="596" applyNumberFormat="0" applyAlignment="0" applyProtection="0"/>
    <xf numFmtId="0" fontId="104" fillId="59" borderId="540" applyNumberFormat="0" applyAlignment="0" applyProtection="0"/>
    <xf numFmtId="0" fontId="106" fillId="43" borderId="540" applyNumberFormat="0" applyAlignment="0" applyProtection="0"/>
    <xf numFmtId="0" fontId="111" fillId="43" borderId="540" applyNumberFormat="0" applyAlignment="0" applyProtection="0"/>
    <xf numFmtId="0" fontId="111" fillId="43" borderId="540" applyNumberFormat="0" applyAlignment="0" applyProtection="0"/>
    <xf numFmtId="0" fontId="2" fillId="44" borderId="541" applyNumberFormat="0" applyAlignment="0" applyProtection="0"/>
    <xf numFmtId="0" fontId="2" fillId="44" borderId="541" applyNumberFormat="0" applyAlignment="0" applyProtection="0"/>
    <xf numFmtId="0" fontId="2" fillId="63" borderId="541" applyNumberFormat="0" applyFont="0" applyAlignment="0" applyProtection="0"/>
    <xf numFmtId="0" fontId="2" fillId="44" borderId="541" applyNumberFormat="0" applyAlignment="0" applyProtection="0"/>
    <xf numFmtId="0" fontId="114" fillId="59" borderId="542" applyNumberFormat="0" applyAlignment="0" applyProtection="0"/>
    <xf numFmtId="0" fontId="117" fillId="0" borderId="543" applyNumberFormat="0" applyFill="0" applyAlignment="0" applyProtection="0"/>
    <xf numFmtId="0" fontId="124" fillId="0" borderId="543" applyNumberFormat="0" applyFill="0" applyAlignment="0" applyProtection="0"/>
    <xf numFmtId="0" fontId="117" fillId="0" borderId="543" applyNumberFormat="0" applyFill="0" applyAlignment="0" applyProtection="0"/>
    <xf numFmtId="0" fontId="2" fillId="44" borderId="541" applyNumberFormat="0" applyAlignment="0" applyProtection="0"/>
    <xf numFmtId="0" fontId="2" fillId="44" borderId="541" applyNumberFormat="0" applyAlignment="0" applyProtection="0"/>
    <xf numFmtId="0" fontId="2" fillId="63" borderId="541" applyNumberFormat="0" applyFont="0" applyAlignment="0" applyProtection="0"/>
    <xf numFmtId="0" fontId="2" fillId="44" borderId="541" applyNumberFormat="0" applyAlignment="0" applyProtection="0"/>
    <xf numFmtId="0" fontId="104" fillId="59" borderId="596" applyNumberFormat="0" applyAlignment="0" applyProtection="0"/>
    <xf numFmtId="0" fontId="111" fillId="43" borderId="545" applyNumberFormat="0" applyAlignment="0" applyProtection="0"/>
    <xf numFmtId="0" fontId="111" fillId="43" borderId="552" applyNumberFormat="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114" fillId="59" borderId="547" applyNumberFormat="0" applyAlignment="0" applyProtection="0"/>
    <xf numFmtId="0" fontId="117" fillId="0" borderId="548" applyNumberFormat="0" applyFill="0" applyAlignment="0" applyProtection="0"/>
    <xf numFmtId="0" fontId="124" fillId="0" borderId="548" applyNumberFormat="0" applyFill="0" applyAlignment="0" applyProtection="0"/>
    <xf numFmtId="0" fontId="117" fillId="0" borderId="548" applyNumberFormat="0" applyFill="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124" fillId="0" borderId="739" applyNumberFormat="0" applyFill="0" applyAlignment="0" applyProtection="0"/>
    <xf numFmtId="0" fontId="2" fillId="44" borderId="692" applyNumberFormat="0" applyAlignment="0" applyProtection="0"/>
    <xf numFmtId="0" fontId="111" fillId="43" borderId="736" applyNumberFormat="0" applyAlignment="0" applyProtection="0"/>
    <xf numFmtId="0" fontId="111" fillId="43" borderId="631" applyNumberFormat="0" applyAlignment="0" applyProtection="0"/>
    <xf numFmtId="0" fontId="104" fillId="59" borderId="545" applyNumberFormat="0" applyAlignment="0" applyProtection="0"/>
    <xf numFmtId="0" fontId="106" fillId="43" borderId="545" applyNumberFormat="0" applyAlignment="0" applyProtection="0"/>
    <xf numFmtId="0" fontId="111" fillId="43" borderId="545" applyNumberFormat="0" applyAlignment="0" applyProtection="0"/>
    <xf numFmtId="0" fontId="111" fillId="43" borderId="545" applyNumberFormat="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114" fillId="59" borderId="547" applyNumberFormat="0" applyAlignment="0" applyProtection="0"/>
    <xf numFmtId="0" fontId="117" fillId="0" borderId="548" applyNumberFormat="0" applyFill="0" applyAlignment="0" applyProtection="0"/>
    <xf numFmtId="0" fontId="124" fillId="0" borderId="548" applyNumberFormat="0" applyFill="0" applyAlignment="0" applyProtection="0"/>
    <xf numFmtId="0" fontId="117" fillId="0" borderId="548" applyNumberFormat="0" applyFill="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114" fillId="59" borderId="554" applyNumberFormat="0" applyAlignment="0" applyProtection="0"/>
    <xf numFmtId="0" fontId="117" fillId="0" borderId="555" applyNumberFormat="0" applyFill="0" applyAlignment="0" applyProtection="0"/>
    <xf numFmtId="0" fontId="124" fillId="0" borderId="555" applyNumberFormat="0" applyFill="0" applyAlignment="0" applyProtection="0"/>
    <xf numFmtId="0" fontId="117" fillId="0" borderId="555" applyNumberFormat="0" applyFill="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2" fillId="63" borderId="608" applyNumberFormat="0" applyFont="0" applyAlignment="0" applyProtection="0"/>
    <xf numFmtId="0" fontId="117" fillId="0" borderId="610" applyNumberFormat="0" applyFill="0" applyAlignment="0" applyProtection="0"/>
    <xf numFmtId="0" fontId="117" fillId="0" borderId="570" applyNumberFormat="0" applyFill="0" applyAlignment="0" applyProtection="0"/>
    <xf numFmtId="0" fontId="106" fillId="43" borderId="700" applyNumberFormat="0" applyAlignment="0" applyProtection="0"/>
    <xf numFmtId="0" fontId="2" fillId="44" borderId="651" applyNumberFormat="0" applyAlignment="0" applyProtection="0"/>
    <xf numFmtId="0" fontId="104" fillId="59" borderId="691" applyNumberFormat="0" applyAlignment="0" applyProtection="0"/>
    <xf numFmtId="0" fontId="104" fillId="59" borderId="552" applyNumberFormat="0" applyAlignment="0" applyProtection="0"/>
    <xf numFmtId="0" fontId="106" fillId="43" borderId="552" applyNumberFormat="0" applyAlignment="0" applyProtection="0"/>
    <xf numFmtId="0" fontId="111" fillId="43" borderId="552" applyNumberFormat="0" applyAlignment="0" applyProtection="0"/>
    <xf numFmtId="0" fontId="111" fillId="43" borderId="552" applyNumberFormat="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114" fillId="59" borderId="554" applyNumberFormat="0" applyAlignment="0" applyProtection="0"/>
    <xf numFmtId="0" fontId="117" fillId="0" borderId="555" applyNumberFormat="0" applyFill="0" applyAlignment="0" applyProtection="0"/>
    <xf numFmtId="0" fontId="124" fillId="0" borderId="555" applyNumberFormat="0" applyFill="0" applyAlignment="0" applyProtection="0"/>
    <xf numFmtId="0" fontId="117" fillId="0" borderId="555" applyNumberFormat="0" applyFill="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111" fillId="43" borderId="559" applyNumberFormat="0" applyAlignment="0" applyProtection="0"/>
    <xf numFmtId="43" fontId="1" fillId="0" borderId="0" applyFont="0" applyFill="0" applyBorder="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14" fillId="59" borderId="561" applyNumberFormat="0" applyAlignment="0" applyProtection="0"/>
    <xf numFmtId="0" fontId="117" fillId="0" borderId="562" applyNumberFormat="0" applyFill="0" applyAlignment="0" applyProtection="0"/>
    <xf numFmtId="0" fontId="124" fillId="0" borderId="562" applyNumberFormat="0" applyFill="0" applyAlignment="0" applyProtection="0"/>
    <xf numFmtId="0" fontId="117" fillId="0" borderId="562" applyNumberFormat="0" applyFill="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17" fillId="0" borderId="578" applyNumberFormat="0" applyFill="0" applyAlignment="0" applyProtection="0"/>
    <xf numFmtId="0" fontId="104" fillId="59" borderId="559" applyNumberFormat="0" applyAlignment="0" applyProtection="0"/>
    <xf numFmtId="0" fontId="106" fillId="43" borderId="559" applyNumberFormat="0" applyAlignment="0" applyProtection="0"/>
    <xf numFmtId="0" fontId="111" fillId="43" borderId="559" applyNumberFormat="0" applyAlignment="0" applyProtection="0"/>
    <xf numFmtId="0" fontId="111" fillId="43" borderId="559" applyNumberFormat="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14" fillId="59" borderId="561" applyNumberFormat="0" applyAlignment="0" applyProtection="0"/>
    <xf numFmtId="0" fontId="117" fillId="0" borderId="562" applyNumberFormat="0" applyFill="0" applyAlignment="0" applyProtection="0"/>
    <xf numFmtId="0" fontId="124" fillId="0" borderId="562" applyNumberFormat="0" applyFill="0" applyAlignment="0" applyProtection="0"/>
    <xf numFmtId="0" fontId="117" fillId="0" borderId="562" applyNumberFormat="0" applyFill="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11" fillId="43" borderId="567" applyNumberFormat="0" applyAlignment="0" applyProtection="0"/>
    <xf numFmtId="0" fontId="2" fillId="44" borderId="710" applyNumberFormat="0" applyAlignment="0" applyProtection="0"/>
    <xf numFmtId="0" fontId="2" fillId="44" borderId="568" applyNumberFormat="0" applyAlignment="0" applyProtection="0"/>
    <xf numFmtId="0" fontId="2" fillId="44" borderId="568" applyNumberFormat="0" applyAlignment="0" applyProtection="0"/>
    <xf numFmtId="0" fontId="2" fillId="63" borderId="568" applyNumberFormat="0" applyFont="0" applyAlignment="0" applyProtection="0"/>
    <xf numFmtId="0" fontId="2" fillId="44" borderId="568" applyNumberFormat="0" applyAlignment="0" applyProtection="0"/>
    <xf numFmtId="0" fontId="114" fillId="59" borderId="569" applyNumberFormat="0" applyAlignment="0" applyProtection="0"/>
    <xf numFmtId="0" fontId="117" fillId="0" borderId="570" applyNumberFormat="0" applyFill="0" applyAlignment="0" applyProtection="0"/>
    <xf numFmtId="0" fontId="124" fillId="0" borderId="570" applyNumberFormat="0" applyFill="0" applyAlignment="0" applyProtection="0"/>
    <xf numFmtId="0" fontId="117" fillId="0" borderId="570" applyNumberFormat="0" applyFill="0" applyAlignment="0" applyProtection="0"/>
    <xf numFmtId="0" fontId="2" fillId="44" borderId="568" applyNumberFormat="0" applyAlignment="0" applyProtection="0"/>
    <xf numFmtId="0" fontId="2" fillId="44" borderId="568" applyNumberFormat="0" applyAlignment="0" applyProtection="0"/>
    <xf numFmtId="0" fontId="2" fillId="63" borderId="568" applyNumberFormat="0" applyFont="0" applyAlignment="0" applyProtection="0"/>
    <xf numFmtId="0" fontId="2" fillId="44" borderId="568" applyNumberFormat="0" applyAlignment="0" applyProtection="0"/>
    <xf numFmtId="0" fontId="2" fillId="44" borderId="728" applyNumberFormat="0" applyAlignment="0" applyProtection="0"/>
    <xf numFmtId="0" fontId="111" fillId="43" borderId="691" applyNumberFormat="0" applyAlignment="0" applyProtection="0"/>
    <xf numFmtId="0" fontId="2" fillId="44" borderId="701" applyNumberFormat="0" applyAlignment="0" applyProtection="0"/>
    <xf numFmtId="0" fontId="117" fillId="0" borderId="585" applyNumberFormat="0" applyFill="0" applyAlignment="0" applyProtection="0"/>
    <xf numFmtId="0" fontId="2" fillId="63" borderId="742" applyNumberFormat="0" applyFont="0" applyAlignment="0" applyProtection="0"/>
    <xf numFmtId="0" fontId="2" fillId="44" borderId="742" applyNumberFormat="0" applyAlignment="0" applyProtection="0"/>
    <xf numFmtId="0" fontId="104" fillId="59" borderId="567" applyNumberFormat="0" applyAlignment="0" applyProtection="0"/>
    <xf numFmtId="0" fontId="106" fillId="43" borderId="567" applyNumberFormat="0" applyAlignment="0" applyProtection="0"/>
    <xf numFmtId="0" fontId="111" fillId="43" borderId="567" applyNumberFormat="0" applyAlignment="0" applyProtection="0"/>
    <xf numFmtId="0" fontId="111" fillId="43" borderId="567" applyNumberFormat="0" applyAlignment="0" applyProtection="0"/>
    <xf numFmtId="0" fontId="2" fillId="44" borderId="568" applyNumberFormat="0" applyAlignment="0" applyProtection="0"/>
    <xf numFmtId="0" fontId="2" fillId="44" borderId="568" applyNumberFormat="0" applyAlignment="0" applyProtection="0"/>
    <xf numFmtId="0" fontId="2" fillId="63" borderId="568" applyNumberFormat="0" applyFont="0" applyAlignment="0" applyProtection="0"/>
    <xf numFmtId="0" fontId="2" fillId="44" borderId="568" applyNumberFormat="0" applyAlignment="0" applyProtection="0"/>
    <xf numFmtId="0" fontId="114" fillId="59" borderId="569" applyNumberFormat="0" applyAlignment="0" applyProtection="0"/>
    <xf numFmtId="0" fontId="117" fillId="0" borderId="570" applyNumberFormat="0" applyFill="0" applyAlignment="0" applyProtection="0"/>
    <xf numFmtId="0" fontId="124" fillId="0" borderId="570" applyNumberFormat="0" applyFill="0" applyAlignment="0" applyProtection="0"/>
    <xf numFmtId="0" fontId="117" fillId="0" borderId="570" applyNumberFormat="0" applyFill="0" applyAlignment="0" applyProtection="0"/>
    <xf numFmtId="0" fontId="2" fillId="44" borderId="568" applyNumberFormat="0" applyAlignment="0" applyProtection="0"/>
    <xf numFmtId="0" fontId="2" fillId="44" borderId="568" applyNumberFormat="0" applyAlignment="0" applyProtection="0"/>
    <xf numFmtId="0" fontId="2" fillId="63" borderId="568" applyNumberFormat="0" applyFont="0" applyAlignment="0" applyProtection="0"/>
    <xf numFmtId="0" fontId="2" fillId="44" borderId="568" applyNumberFormat="0" applyAlignment="0" applyProtection="0"/>
    <xf numFmtId="0" fontId="111" fillId="43" borderId="575" applyNumberFormat="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0" fontId="114" fillId="59" borderId="577" applyNumberFormat="0" applyAlignment="0" applyProtection="0"/>
    <xf numFmtId="0" fontId="117" fillId="0" borderId="578" applyNumberFormat="0" applyFill="0" applyAlignment="0" applyProtection="0"/>
    <xf numFmtId="0" fontId="124" fillId="0" borderId="578" applyNumberFormat="0" applyFill="0" applyAlignment="0" applyProtection="0"/>
    <xf numFmtId="0" fontId="117" fillId="0" borderId="578" applyNumberFormat="0" applyFill="0" applyAlignment="0" applyProtection="0"/>
    <xf numFmtId="0" fontId="124" fillId="0" borderId="703" applyNumberFormat="0" applyFill="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0" fontId="114" fillId="59" borderId="743" applyNumberFormat="0" applyAlignment="0" applyProtection="0"/>
    <xf numFmtId="0" fontId="117" fillId="0" borderId="592" applyNumberFormat="0" applyFill="0" applyAlignment="0" applyProtection="0"/>
    <xf numFmtId="0" fontId="104" fillId="59" borderId="575" applyNumberFormat="0" applyAlignment="0" applyProtection="0"/>
    <xf numFmtId="0" fontId="106" fillId="43" borderId="575" applyNumberFormat="0" applyAlignment="0" applyProtection="0"/>
    <xf numFmtId="0" fontId="111" fillId="43" borderId="575" applyNumberFormat="0" applyAlignment="0" applyProtection="0"/>
    <xf numFmtId="0" fontId="111" fillId="43" borderId="575" applyNumberFormat="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0" fontId="114" fillId="59" borderId="577" applyNumberFormat="0" applyAlignment="0" applyProtection="0"/>
    <xf numFmtId="0" fontId="117" fillId="0" borderId="663" applyNumberFormat="0" applyFill="0" applyAlignment="0" applyProtection="0"/>
    <xf numFmtId="0" fontId="117" fillId="0" borderId="578" applyNumberFormat="0" applyFill="0" applyAlignment="0" applyProtection="0"/>
    <xf numFmtId="0" fontId="124" fillId="0" borderId="578" applyNumberFormat="0" applyFill="0" applyAlignment="0" applyProtection="0"/>
    <xf numFmtId="0" fontId="117" fillId="0" borderId="578" applyNumberFormat="0" applyFill="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0" fontId="111" fillId="43" borderId="582" applyNumberFormat="0" applyAlignment="0" applyProtection="0"/>
    <xf numFmtId="0" fontId="2" fillId="44" borderId="737" applyNumberFormat="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4" fillId="59" borderId="584" applyNumberFormat="0" applyAlignment="0" applyProtection="0"/>
    <xf numFmtId="0" fontId="117" fillId="0" borderId="585" applyNumberFormat="0" applyFill="0" applyAlignment="0" applyProtection="0"/>
    <xf numFmtId="0" fontId="124" fillId="0" borderId="585" applyNumberFormat="0" applyFill="0" applyAlignment="0" applyProtection="0"/>
    <xf numFmtId="0" fontId="117"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06" fillId="43" borderId="727" applyNumberFormat="0" applyAlignment="0" applyProtection="0"/>
    <xf numFmtId="0" fontId="117" fillId="0" borderId="599" applyNumberFormat="0" applyFill="0" applyAlignment="0" applyProtection="0"/>
    <xf numFmtId="0" fontId="2" fillId="44" borderId="671" applyNumberFormat="0" applyAlignment="0" applyProtection="0"/>
    <xf numFmtId="0" fontId="104" fillId="59" borderId="582" applyNumberFormat="0" applyAlignment="0" applyProtection="0"/>
    <xf numFmtId="0" fontId="106" fillId="43" borderId="582" applyNumberFormat="0" applyAlignment="0" applyProtection="0"/>
    <xf numFmtId="0" fontId="111" fillId="43" borderId="582" applyNumberFormat="0" applyAlignment="0" applyProtection="0"/>
    <xf numFmtId="0" fontId="111" fillId="43" borderId="582" applyNumberFormat="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4" fillId="59" borderId="584" applyNumberFormat="0" applyAlignment="0" applyProtection="0"/>
    <xf numFmtId="0" fontId="117" fillId="0" borderId="585" applyNumberFormat="0" applyFill="0" applyAlignment="0" applyProtection="0"/>
    <xf numFmtId="0" fontId="124" fillId="0" borderId="585" applyNumberFormat="0" applyFill="0" applyAlignment="0" applyProtection="0"/>
    <xf numFmtId="0" fontId="117"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1" fillId="43" borderId="589" applyNumberFormat="0" applyAlignment="0" applyProtection="0"/>
    <xf numFmtId="0" fontId="2" fillId="44" borderId="590" applyNumberFormat="0" applyAlignment="0" applyProtection="0"/>
    <xf numFmtId="0" fontId="2" fillId="44" borderId="590" applyNumberFormat="0" applyAlignment="0" applyProtection="0"/>
    <xf numFmtId="0" fontId="2" fillId="63" borderId="590" applyNumberFormat="0" applyFont="0" applyAlignment="0" applyProtection="0"/>
    <xf numFmtId="0" fontId="2" fillId="44" borderId="590" applyNumberFormat="0" applyAlignment="0" applyProtection="0"/>
    <xf numFmtId="0" fontId="114" fillId="59" borderId="591" applyNumberFormat="0" applyAlignment="0" applyProtection="0"/>
    <xf numFmtId="0" fontId="117" fillId="0" borderId="592" applyNumberFormat="0" applyFill="0" applyAlignment="0" applyProtection="0"/>
    <xf numFmtId="0" fontId="124" fillId="0" borderId="592" applyNumberFormat="0" applyFill="0" applyAlignment="0" applyProtection="0"/>
    <xf numFmtId="0" fontId="117" fillId="0" borderId="592" applyNumberFormat="0" applyFill="0" applyAlignment="0" applyProtection="0"/>
    <xf numFmtId="0" fontId="2" fillId="44" borderId="590" applyNumberFormat="0" applyAlignment="0" applyProtection="0"/>
    <xf numFmtId="0" fontId="2" fillId="44" borderId="590" applyNumberFormat="0" applyAlignment="0" applyProtection="0"/>
    <xf numFmtId="0" fontId="2" fillId="63" borderId="590" applyNumberFormat="0" applyFont="0" applyAlignment="0" applyProtection="0"/>
    <xf numFmtId="0" fontId="2" fillId="44" borderId="590" applyNumberFormat="0" applyAlignment="0" applyProtection="0"/>
    <xf numFmtId="0" fontId="114" fillId="59" borderId="729" applyNumberFormat="0" applyAlignment="0" applyProtection="0"/>
    <xf numFmtId="0" fontId="2" fillId="44" borderId="618" applyNumberFormat="0" applyAlignment="0" applyProtection="0"/>
    <xf numFmtId="0" fontId="2" fillId="44" borderId="719" applyNumberFormat="0" applyAlignment="0" applyProtection="0"/>
    <xf numFmtId="0" fontId="2" fillId="63" borderId="681" applyNumberFormat="0" applyFont="0" applyAlignment="0" applyProtection="0"/>
    <xf numFmtId="0" fontId="104" fillId="59" borderId="589" applyNumberFormat="0" applyAlignment="0" applyProtection="0"/>
    <xf numFmtId="0" fontId="106" fillId="43" borderId="589" applyNumberFormat="0" applyAlignment="0" applyProtection="0"/>
    <xf numFmtId="0" fontId="111" fillId="43" borderId="589" applyNumberFormat="0" applyAlignment="0" applyProtection="0"/>
    <xf numFmtId="0" fontId="111" fillId="43" borderId="589" applyNumberFormat="0" applyAlignment="0" applyProtection="0"/>
    <xf numFmtId="0" fontId="2" fillId="44" borderId="590" applyNumberFormat="0" applyAlignment="0" applyProtection="0"/>
    <xf numFmtId="0" fontId="2" fillId="44" borderId="590" applyNumberFormat="0" applyAlignment="0" applyProtection="0"/>
    <xf numFmtId="0" fontId="2" fillId="63" borderId="590" applyNumberFormat="0" applyFont="0" applyAlignment="0" applyProtection="0"/>
    <xf numFmtId="0" fontId="2" fillId="44" borderId="590" applyNumberFormat="0" applyAlignment="0" applyProtection="0"/>
    <xf numFmtId="0" fontId="114" fillId="59" borderId="591" applyNumberFormat="0" applyAlignment="0" applyProtection="0"/>
    <xf numFmtId="0" fontId="117" fillId="0" borderId="592" applyNumberFormat="0" applyFill="0" applyAlignment="0" applyProtection="0"/>
    <xf numFmtId="0" fontId="124" fillId="0" borderId="592" applyNumberFormat="0" applyFill="0" applyAlignment="0" applyProtection="0"/>
    <xf numFmtId="0" fontId="117" fillId="0" borderId="592" applyNumberFormat="0" applyFill="0" applyAlignment="0" applyProtection="0"/>
    <xf numFmtId="0" fontId="2" fillId="44" borderId="590" applyNumberFormat="0" applyAlignment="0" applyProtection="0"/>
    <xf numFmtId="0" fontId="2" fillId="44" borderId="590" applyNumberFormat="0" applyAlignment="0" applyProtection="0"/>
    <xf numFmtId="0" fontId="2" fillId="63" borderId="590" applyNumberFormat="0" applyFont="0" applyAlignment="0" applyProtection="0"/>
    <xf numFmtId="0" fontId="2" fillId="44" borderId="590" applyNumberFormat="0" applyAlignment="0" applyProtection="0"/>
    <xf numFmtId="0" fontId="111" fillId="43" borderId="596" applyNumberFormat="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114" fillId="59" borderId="598" applyNumberFormat="0" applyAlignment="0" applyProtection="0"/>
    <xf numFmtId="0" fontId="117" fillId="0" borderId="599" applyNumberFormat="0" applyFill="0" applyAlignment="0" applyProtection="0"/>
    <xf numFmtId="0" fontId="124" fillId="0" borderId="599" applyNumberFormat="0" applyFill="0" applyAlignment="0" applyProtection="0"/>
    <xf numFmtId="0" fontId="117" fillId="0" borderId="599" applyNumberFormat="0" applyFill="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2" fillId="44" borderId="651" applyNumberFormat="0" applyAlignment="0" applyProtection="0"/>
    <xf numFmtId="0" fontId="2" fillId="44" borderId="710" applyNumberFormat="0" applyAlignment="0" applyProtection="0"/>
    <xf numFmtId="0" fontId="2" fillId="44" borderId="625" applyNumberFormat="0" applyAlignment="0" applyProtection="0"/>
    <xf numFmtId="43" fontId="1" fillId="0" borderId="0" applyFont="0" applyFill="0" applyBorder="0" applyAlignment="0" applyProtection="0"/>
    <xf numFmtId="0" fontId="104" fillId="59" borderId="596" applyNumberFormat="0" applyAlignment="0" applyProtection="0"/>
    <xf numFmtId="0" fontId="106" fillId="43" borderId="596" applyNumberFormat="0" applyAlignment="0" applyProtection="0"/>
    <xf numFmtId="0" fontId="111" fillId="43" borderId="596" applyNumberFormat="0" applyAlignment="0" applyProtection="0"/>
    <xf numFmtId="0" fontId="111" fillId="43" borderId="596" applyNumberFormat="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114" fillId="59" borderId="598" applyNumberFormat="0" applyAlignment="0" applyProtection="0"/>
    <xf numFmtId="0" fontId="117" fillId="0" borderId="599" applyNumberFormat="0" applyFill="0" applyAlignment="0" applyProtection="0"/>
    <xf numFmtId="0" fontId="124" fillId="0" borderId="599" applyNumberFormat="0" applyFill="0" applyAlignment="0" applyProtection="0"/>
    <xf numFmtId="0" fontId="117" fillId="0" borderId="599" applyNumberFormat="0" applyFill="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111" fillId="43" borderId="607" applyNumberFormat="0" applyAlignment="0" applyProtection="0"/>
    <xf numFmtId="0" fontId="111" fillId="43" borderId="607" applyNumberFormat="0" applyAlignment="0" applyProtection="0"/>
    <xf numFmtId="0" fontId="2" fillId="44" borderId="608" applyNumberFormat="0" applyAlignment="0" applyProtection="0"/>
    <xf numFmtId="0" fontId="2" fillId="44" borderId="608" applyNumberFormat="0" applyAlignment="0" applyProtection="0"/>
    <xf numFmtId="0" fontId="2" fillId="63" borderId="608" applyNumberFormat="0" applyFont="0" applyAlignment="0" applyProtection="0"/>
    <xf numFmtId="0" fontId="2" fillId="44" borderId="608" applyNumberFormat="0" applyAlignment="0" applyProtection="0"/>
    <xf numFmtId="0" fontId="114" fillId="59" borderId="609" applyNumberFormat="0" applyAlignment="0" applyProtection="0"/>
    <xf numFmtId="0" fontId="117" fillId="0" borderId="610" applyNumberFormat="0" applyFill="0" applyAlignment="0" applyProtection="0"/>
    <xf numFmtId="0" fontId="124" fillId="0" borderId="610" applyNumberFormat="0" applyFill="0" applyAlignment="0" applyProtection="0"/>
    <xf numFmtId="0" fontId="117" fillId="0" borderId="610" applyNumberFormat="0" applyFill="0" applyAlignment="0" applyProtection="0"/>
    <xf numFmtId="0" fontId="2" fillId="44" borderId="608" applyNumberFormat="0" applyAlignment="0" applyProtection="0"/>
    <xf numFmtId="0" fontId="2" fillId="44" borderId="608" applyNumberFormat="0" applyAlignment="0" applyProtection="0"/>
    <xf numFmtId="0" fontId="2" fillId="63" borderId="608" applyNumberFormat="0" applyFont="0" applyAlignment="0" applyProtection="0"/>
    <xf numFmtId="0" fontId="2" fillId="44" borderId="608" applyNumberFormat="0" applyAlignment="0" applyProtection="0"/>
    <xf numFmtId="0" fontId="117" fillId="0" borderId="721" applyNumberFormat="0" applyFill="0" applyAlignment="0" applyProtection="0"/>
    <xf numFmtId="0" fontId="2" fillId="63" borderId="632" applyNumberFormat="0" applyFont="0" applyAlignment="0" applyProtection="0"/>
    <xf numFmtId="0" fontId="117" fillId="0" borderId="643" applyNumberFormat="0" applyFill="0" applyAlignment="0" applyProtection="0"/>
    <xf numFmtId="0" fontId="104" fillId="59" borderId="607" applyNumberFormat="0" applyAlignment="0" applyProtection="0"/>
    <xf numFmtId="0" fontId="106" fillId="43" borderId="607" applyNumberFormat="0" applyAlignment="0" applyProtection="0"/>
    <xf numFmtId="0" fontId="111" fillId="43" borderId="607" applyNumberFormat="0" applyAlignment="0" applyProtection="0"/>
    <xf numFmtId="0" fontId="111" fillId="43" borderId="607" applyNumberFormat="0" applyAlignment="0" applyProtection="0"/>
    <xf numFmtId="0" fontId="2" fillId="44" borderId="608" applyNumberFormat="0" applyAlignment="0" applyProtection="0"/>
    <xf numFmtId="0" fontId="2" fillId="44" borderId="608" applyNumberFormat="0" applyAlignment="0" applyProtection="0"/>
    <xf numFmtId="0" fontId="2" fillId="63" borderId="608" applyNumberFormat="0" applyFont="0" applyAlignment="0" applyProtection="0"/>
    <xf numFmtId="0" fontId="2" fillId="44" borderId="608" applyNumberFormat="0" applyAlignment="0" applyProtection="0"/>
    <xf numFmtId="0" fontId="114" fillId="59" borderId="609" applyNumberFormat="0" applyAlignment="0" applyProtection="0"/>
    <xf numFmtId="0" fontId="2" fillId="44" borderId="661" applyNumberFormat="0" applyAlignment="0" applyProtection="0"/>
    <xf numFmtId="0" fontId="117" fillId="0" borderId="610" applyNumberFormat="0" applyFill="0" applyAlignment="0" applyProtection="0"/>
    <xf numFmtId="0" fontId="124" fillId="0" borderId="610" applyNumberFormat="0" applyFill="0" applyAlignment="0" applyProtection="0"/>
    <xf numFmtId="0" fontId="117" fillId="0" borderId="610" applyNumberFormat="0" applyFill="0" applyAlignment="0" applyProtection="0"/>
    <xf numFmtId="0" fontId="2" fillId="44" borderId="608" applyNumberFormat="0" applyAlignment="0" applyProtection="0"/>
    <xf numFmtId="0" fontId="2" fillId="44" borderId="608" applyNumberFormat="0" applyAlignment="0" applyProtection="0"/>
    <xf numFmtId="0" fontId="2" fillId="63" borderId="608" applyNumberFormat="0" applyFont="0" applyAlignment="0" applyProtection="0"/>
    <xf numFmtId="0" fontId="2" fillId="44" borderId="608" applyNumberFormat="0" applyAlignment="0" applyProtection="0"/>
    <xf numFmtId="0" fontId="106" fillId="43" borderId="617" applyNumberFormat="0" applyAlignment="0" applyProtection="0"/>
    <xf numFmtId="0" fontId="111" fillId="43" borderId="617" applyNumberFormat="0" applyAlignment="0" applyProtection="0"/>
    <xf numFmtId="0" fontId="111" fillId="43" borderId="617" applyNumberFormat="0" applyAlignment="0" applyProtection="0"/>
    <xf numFmtId="0" fontId="2" fillId="44" borderId="618" applyNumberFormat="0" applyAlignment="0" applyProtection="0"/>
    <xf numFmtId="0" fontId="2" fillId="44" borderId="618" applyNumberFormat="0" applyAlignment="0" applyProtection="0"/>
    <xf numFmtId="0" fontId="2" fillId="63" borderId="618" applyNumberFormat="0" applyFont="0" applyAlignment="0" applyProtection="0"/>
    <xf numFmtId="0" fontId="2" fillId="44" borderId="618" applyNumberFormat="0" applyAlignment="0" applyProtection="0"/>
    <xf numFmtId="0" fontId="114" fillId="59" borderId="619" applyNumberFormat="0" applyAlignment="0" applyProtection="0"/>
    <xf numFmtId="0" fontId="117" fillId="0" borderId="620" applyNumberFormat="0" applyFill="0" applyAlignment="0" applyProtection="0"/>
    <xf numFmtId="0" fontId="124" fillId="0" borderId="620" applyNumberFormat="0" applyFill="0" applyAlignment="0" applyProtection="0"/>
    <xf numFmtId="0" fontId="117" fillId="0" borderId="620" applyNumberFormat="0" applyFill="0" applyAlignment="0" applyProtection="0"/>
    <xf numFmtId="0" fontId="2" fillId="44" borderId="618" applyNumberFormat="0" applyAlignment="0" applyProtection="0"/>
    <xf numFmtId="0" fontId="2" fillId="44" borderId="618" applyNumberFormat="0" applyAlignment="0" applyProtection="0"/>
    <xf numFmtId="0" fontId="2" fillId="63" borderId="618" applyNumberFormat="0" applyFont="0" applyAlignment="0" applyProtection="0"/>
    <xf numFmtId="0" fontId="2" fillId="44" borderId="618" applyNumberFormat="0" applyAlignment="0" applyProtection="0"/>
    <xf numFmtId="0" fontId="2" fillId="44" borderId="692" applyNumberFormat="0" applyAlignment="0" applyProtection="0"/>
    <xf numFmtId="0" fontId="106" fillId="43" borderId="650" applyNumberFormat="0" applyAlignment="0" applyProtection="0"/>
    <xf numFmtId="0" fontId="2" fillId="44" borderId="701" applyNumberFormat="0" applyAlignment="0" applyProtection="0"/>
    <xf numFmtId="0" fontId="104" fillId="59" borderId="617" applyNumberFormat="0" applyAlignment="0" applyProtection="0"/>
    <xf numFmtId="0" fontId="106" fillId="43" borderId="617" applyNumberFormat="0" applyAlignment="0" applyProtection="0"/>
    <xf numFmtId="0" fontId="111" fillId="43" borderId="617" applyNumberFormat="0" applyAlignment="0" applyProtection="0"/>
    <xf numFmtId="0" fontId="111" fillId="43" borderId="617" applyNumberFormat="0" applyAlignment="0" applyProtection="0"/>
    <xf numFmtId="0" fontId="2" fillId="44" borderId="618" applyNumberFormat="0" applyAlignment="0" applyProtection="0"/>
    <xf numFmtId="0" fontId="2" fillId="44" borderId="618" applyNumberFormat="0" applyAlignment="0" applyProtection="0"/>
    <xf numFmtId="0" fontId="2" fillId="63" borderId="618" applyNumberFormat="0" applyFont="0" applyAlignment="0" applyProtection="0"/>
    <xf numFmtId="0" fontId="2" fillId="44" borderId="618" applyNumberFormat="0" applyAlignment="0" applyProtection="0"/>
    <xf numFmtId="0" fontId="114" fillId="59" borderId="619" applyNumberFormat="0" applyAlignment="0" applyProtection="0"/>
    <xf numFmtId="0" fontId="117" fillId="0" borderId="620" applyNumberFormat="0" applyFill="0" applyAlignment="0" applyProtection="0"/>
    <xf numFmtId="0" fontId="124" fillId="0" borderId="620" applyNumberFormat="0" applyFill="0" applyAlignment="0" applyProtection="0"/>
    <xf numFmtId="0" fontId="117" fillId="0" borderId="620" applyNumberFormat="0" applyFill="0" applyAlignment="0" applyProtection="0"/>
    <xf numFmtId="0" fontId="2" fillId="44" borderId="618" applyNumberFormat="0" applyAlignment="0" applyProtection="0"/>
    <xf numFmtId="0" fontId="2" fillId="44" borderId="618" applyNumberFormat="0" applyAlignment="0" applyProtection="0"/>
    <xf numFmtId="0" fontId="2" fillId="63" borderId="618" applyNumberFormat="0" applyFont="0" applyAlignment="0" applyProtection="0"/>
    <xf numFmtId="0" fontId="2" fillId="44" borderId="618" applyNumberFormat="0" applyAlignment="0" applyProtection="0"/>
    <xf numFmtId="0" fontId="104" fillId="59" borderId="624" applyNumberFormat="0" applyAlignment="0" applyProtection="0"/>
    <xf numFmtId="0" fontId="2" fillId="44" borderId="719" applyNumberFormat="0" applyAlignment="0" applyProtection="0"/>
    <xf numFmtId="0" fontId="106" fillId="43" borderId="624" applyNumberFormat="0" applyAlignment="0" applyProtection="0"/>
    <xf numFmtId="0" fontId="111" fillId="43" borderId="624" applyNumberFormat="0" applyAlignment="0" applyProtection="0"/>
    <xf numFmtId="0" fontId="111" fillId="43" borderId="624" applyNumberFormat="0" applyAlignment="0" applyProtection="0"/>
    <xf numFmtId="0" fontId="2" fillId="44" borderId="625" applyNumberFormat="0" applyAlignment="0" applyProtection="0"/>
    <xf numFmtId="0" fontId="2" fillId="44" borderId="625" applyNumberFormat="0" applyAlignment="0" applyProtection="0"/>
    <xf numFmtId="0" fontId="2" fillId="63" borderId="625" applyNumberFormat="0" applyFont="0" applyAlignment="0" applyProtection="0"/>
    <xf numFmtId="0" fontId="2" fillId="44" borderId="625" applyNumberFormat="0" applyAlignment="0" applyProtection="0"/>
    <xf numFmtId="0" fontId="114" fillId="59" borderId="626" applyNumberFormat="0" applyAlignment="0" applyProtection="0"/>
    <xf numFmtId="0" fontId="117" fillId="0" borderId="627" applyNumberFormat="0" applyFill="0" applyAlignment="0" applyProtection="0"/>
    <xf numFmtId="0" fontId="124" fillId="0" borderId="627" applyNumberFormat="0" applyFill="0" applyAlignment="0" applyProtection="0"/>
    <xf numFmtId="0" fontId="117" fillId="0" borderId="627" applyNumberFormat="0" applyFill="0" applyAlignment="0" applyProtection="0"/>
    <xf numFmtId="0" fontId="2" fillId="44" borderId="625" applyNumberFormat="0" applyAlignment="0" applyProtection="0"/>
    <xf numFmtId="0" fontId="2" fillId="44" borderId="625" applyNumberFormat="0" applyAlignment="0" applyProtection="0"/>
    <xf numFmtId="0" fontId="2" fillId="63" borderId="625" applyNumberFormat="0" applyFont="0" applyAlignment="0" applyProtection="0"/>
    <xf numFmtId="0" fontId="2" fillId="44" borderId="625" applyNumberFormat="0" applyAlignment="0" applyProtection="0"/>
    <xf numFmtId="0" fontId="2" fillId="63" borderId="681" applyNumberFormat="0" applyFont="0" applyAlignment="0" applyProtection="0"/>
    <xf numFmtId="0" fontId="117" fillId="0" borderId="643" applyNumberFormat="0" applyFill="0" applyAlignment="0" applyProtection="0"/>
    <xf numFmtId="0" fontId="104" fillId="59" borderId="624" applyNumberFormat="0" applyAlignment="0" applyProtection="0"/>
    <xf numFmtId="0" fontId="106" fillId="43" borderId="624" applyNumberFormat="0" applyAlignment="0" applyProtection="0"/>
    <xf numFmtId="0" fontId="111" fillId="43" borderId="624" applyNumberFormat="0" applyAlignment="0" applyProtection="0"/>
    <xf numFmtId="0" fontId="111" fillId="43" borderId="624" applyNumberFormat="0" applyAlignment="0" applyProtection="0"/>
    <xf numFmtId="0" fontId="2" fillId="44" borderId="625" applyNumberFormat="0" applyAlignment="0" applyProtection="0"/>
    <xf numFmtId="0" fontId="2" fillId="44" borderId="625" applyNumberFormat="0" applyAlignment="0" applyProtection="0"/>
    <xf numFmtId="0" fontId="2" fillId="63" borderId="625" applyNumberFormat="0" applyFont="0" applyAlignment="0" applyProtection="0"/>
    <xf numFmtId="0" fontId="2" fillId="44" borderId="625" applyNumberFormat="0" applyAlignment="0" applyProtection="0"/>
    <xf numFmtId="0" fontId="114" fillId="59" borderId="626" applyNumberFormat="0" applyAlignment="0" applyProtection="0"/>
    <xf numFmtId="0" fontId="117" fillId="0" borderId="627" applyNumberFormat="0" applyFill="0" applyAlignment="0" applyProtection="0"/>
    <xf numFmtId="0" fontId="124" fillId="0" borderId="627" applyNumberFormat="0" applyFill="0" applyAlignment="0" applyProtection="0"/>
    <xf numFmtId="0" fontId="117" fillId="0" borderId="627" applyNumberFormat="0" applyFill="0" applyAlignment="0" applyProtection="0"/>
    <xf numFmtId="0" fontId="2" fillId="44" borderId="625" applyNumberFormat="0" applyAlignment="0" applyProtection="0"/>
    <xf numFmtId="0" fontId="2" fillId="44" borderId="625" applyNumberFormat="0" applyAlignment="0" applyProtection="0"/>
    <xf numFmtId="0" fontId="2" fillId="63" borderId="625" applyNumberFormat="0" applyFont="0" applyAlignment="0" applyProtection="0"/>
    <xf numFmtId="0" fontId="2" fillId="44" borderId="625" applyNumberFormat="0" applyAlignment="0" applyProtection="0"/>
    <xf numFmtId="0" fontId="111" fillId="43" borderId="631" applyNumberFormat="0" applyAlignment="0" applyProtection="0"/>
    <xf numFmtId="0" fontId="2" fillId="44" borderId="632" applyNumberFormat="0" applyAlignment="0" applyProtection="0"/>
    <xf numFmtId="0" fontId="2" fillId="44" borderId="632" applyNumberFormat="0" applyAlignment="0" applyProtection="0"/>
    <xf numFmtId="0" fontId="2" fillId="63" borderId="632" applyNumberFormat="0" applyFont="0" applyAlignment="0" applyProtection="0"/>
    <xf numFmtId="0" fontId="2" fillId="44" borderId="632" applyNumberFormat="0" applyAlignment="0" applyProtection="0"/>
    <xf numFmtId="0" fontId="114" fillId="59" borderId="633" applyNumberFormat="0" applyAlignment="0" applyProtection="0"/>
    <xf numFmtId="0" fontId="117" fillId="0" borderId="634" applyNumberFormat="0" applyFill="0" applyAlignment="0" applyProtection="0"/>
    <xf numFmtId="0" fontId="124" fillId="0" borderId="634" applyNumberFormat="0" applyFill="0" applyAlignment="0" applyProtection="0"/>
    <xf numFmtId="0" fontId="117" fillId="0" borderId="634" applyNumberFormat="0" applyFill="0" applyAlignment="0" applyProtection="0"/>
    <xf numFmtId="0" fontId="2" fillId="44" borderId="632" applyNumberFormat="0" applyAlignment="0" applyProtection="0"/>
    <xf numFmtId="0" fontId="2" fillId="44" borderId="632" applyNumberFormat="0" applyAlignment="0" applyProtection="0"/>
    <xf numFmtId="0" fontId="2" fillId="63" borderId="632" applyNumberFormat="0" applyFont="0" applyAlignment="0" applyProtection="0"/>
    <xf numFmtId="0" fontId="2" fillId="44" borderId="632" applyNumberFormat="0" applyAlignment="0" applyProtection="0"/>
    <xf numFmtId="0" fontId="124" fillId="0" borderId="744" applyNumberFormat="0" applyFill="0" applyAlignment="0" applyProtection="0"/>
    <xf numFmtId="0" fontId="104" fillId="59" borderId="680" applyNumberFormat="0" applyAlignment="0" applyProtection="0"/>
    <xf numFmtId="0" fontId="2" fillId="63" borderId="661" applyNumberFormat="0" applyFont="0" applyAlignment="0" applyProtection="0"/>
    <xf numFmtId="0" fontId="111" fillId="43" borderId="691" applyNumberFormat="0" applyAlignment="0" applyProtection="0"/>
    <xf numFmtId="0" fontId="104" fillId="59" borderId="631" applyNumberFormat="0" applyAlignment="0" applyProtection="0"/>
    <xf numFmtId="0" fontId="106" fillId="43" borderId="631" applyNumberFormat="0" applyAlignment="0" applyProtection="0"/>
    <xf numFmtId="0" fontId="111" fillId="43" borderId="631" applyNumberFormat="0" applyAlignment="0" applyProtection="0"/>
    <xf numFmtId="0" fontId="111" fillId="43" borderId="631" applyNumberFormat="0" applyAlignment="0" applyProtection="0"/>
    <xf numFmtId="0" fontId="2" fillId="44" borderId="632" applyNumberFormat="0" applyAlignment="0" applyProtection="0"/>
    <xf numFmtId="0" fontId="2" fillId="44" borderId="632" applyNumberFormat="0" applyAlignment="0" applyProtection="0"/>
    <xf numFmtId="0" fontId="2" fillId="63" borderId="632" applyNumberFormat="0" applyFont="0" applyAlignment="0" applyProtection="0"/>
    <xf numFmtId="0" fontId="2" fillId="44" borderId="632" applyNumberFormat="0" applyAlignment="0" applyProtection="0"/>
    <xf numFmtId="0" fontId="114" fillId="59" borderId="633" applyNumberFormat="0" applyAlignment="0" applyProtection="0"/>
    <xf numFmtId="0" fontId="117" fillId="0" borderId="634" applyNumberFormat="0" applyFill="0" applyAlignment="0" applyProtection="0"/>
    <xf numFmtId="0" fontId="124" fillId="0" borderId="634" applyNumberFormat="0" applyFill="0" applyAlignment="0" applyProtection="0"/>
    <xf numFmtId="0" fontId="117" fillId="0" borderId="634" applyNumberFormat="0" applyFill="0" applyAlignment="0" applyProtection="0"/>
    <xf numFmtId="0" fontId="2" fillId="44" borderId="632" applyNumberFormat="0" applyAlignment="0" applyProtection="0"/>
    <xf numFmtId="0" fontId="2" fillId="44" borderId="632" applyNumberFormat="0" applyAlignment="0" applyProtection="0"/>
    <xf numFmtId="0" fontId="2" fillId="63" borderId="632" applyNumberFormat="0" applyFont="0" applyAlignment="0" applyProtection="0"/>
    <xf numFmtId="0" fontId="2" fillId="44" borderId="632" applyNumberFormat="0" applyAlignment="0" applyProtection="0"/>
    <xf numFmtId="0" fontId="111" fillId="43" borderId="640" applyNumberFormat="0" applyAlignment="0" applyProtection="0"/>
    <xf numFmtId="0" fontId="2" fillId="44" borderId="641" applyNumberFormat="0" applyAlignment="0" applyProtection="0"/>
    <xf numFmtId="0" fontId="2" fillId="44" borderId="641" applyNumberFormat="0" applyAlignment="0" applyProtection="0"/>
    <xf numFmtId="0" fontId="2" fillId="63" borderId="641" applyNumberFormat="0" applyFont="0" applyAlignment="0" applyProtection="0"/>
    <xf numFmtId="0" fontId="2" fillId="44" borderId="641" applyNumberFormat="0" applyAlignment="0" applyProtection="0"/>
    <xf numFmtId="0" fontId="114" fillId="59" borderId="642" applyNumberFormat="0" applyAlignment="0" applyProtection="0"/>
    <xf numFmtId="0" fontId="117" fillId="0" borderId="643" applyNumberFormat="0" applyFill="0" applyAlignment="0" applyProtection="0"/>
    <xf numFmtId="0" fontId="124" fillId="0" borderId="643" applyNumberFormat="0" applyFill="0" applyAlignment="0" applyProtection="0"/>
    <xf numFmtId="0" fontId="117" fillId="0" borderId="643" applyNumberFormat="0" applyFill="0" applyAlignment="0" applyProtection="0"/>
    <xf numFmtId="0" fontId="2" fillId="44" borderId="641" applyNumberFormat="0" applyAlignment="0" applyProtection="0"/>
    <xf numFmtId="0" fontId="2" fillId="44" borderId="641" applyNumberFormat="0" applyAlignment="0" applyProtection="0"/>
    <xf numFmtId="0" fontId="2" fillId="63" borderId="641" applyNumberFormat="0" applyFont="0" applyAlignment="0" applyProtection="0"/>
    <xf numFmtId="0" fontId="2" fillId="44" borderId="641" applyNumberFormat="0" applyAlignment="0" applyProtection="0"/>
    <xf numFmtId="0" fontId="111" fillId="43" borderId="709" applyNumberFormat="0" applyAlignment="0" applyProtection="0"/>
    <xf numFmtId="0" fontId="2" fillId="44" borderId="728" applyNumberFormat="0" applyAlignment="0" applyProtection="0"/>
    <xf numFmtId="0" fontId="2" fillId="44" borderId="751" applyNumberFormat="0" applyAlignment="0" applyProtection="0"/>
    <xf numFmtId="0" fontId="104" fillId="59" borderId="640" applyNumberFormat="0" applyAlignment="0" applyProtection="0"/>
    <xf numFmtId="0" fontId="106" fillId="43" borderId="640" applyNumberFormat="0" applyAlignment="0" applyProtection="0"/>
    <xf numFmtId="0" fontId="111" fillId="43" borderId="640" applyNumberFormat="0" applyAlignment="0" applyProtection="0"/>
    <xf numFmtId="0" fontId="111" fillId="43" borderId="640" applyNumberFormat="0" applyAlignment="0" applyProtection="0"/>
    <xf numFmtId="0" fontId="2" fillId="44" borderId="641" applyNumberFormat="0" applyAlignment="0" applyProtection="0"/>
    <xf numFmtId="0" fontId="2" fillId="44" borderId="641" applyNumberFormat="0" applyAlignment="0" applyProtection="0"/>
    <xf numFmtId="0" fontId="2" fillId="63" borderId="641" applyNumberFormat="0" applyFont="0" applyAlignment="0" applyProtection="0"/>
    <xf numFmtId="0" fontId="2" fillId="44" borderId="641" applyNumberFormat="0" applyAlignment="0" applyProtection="0"/>
    <xf numFmtId="0" fontId="114" fillId="59" borderId="642" applyNumberFormat="0" applyAlignment="0" applyProtection="0"/>
    <xf numFmtId="0" fontId="117" fillId="0" borderId="643" applyNumberFormat="0" applyFill="0" applyAlignment="0" applyProtection="0"/>
    <xf numFmtId="0" fontId="124" fillId="0" borderId="643" applyNumberFormat="0" applyFill="0" applyAlignment="0" applyProtection="0"/>
    <xf numFmtId="0" fontId="117" fillId="0" borderId="643" applyNumberFormat="0" applyFill="0" applyAlignment="0" applyProtection="0"/>
    <xf numFmtId="0" fontId="2" fillId="44" borderId="641" applyNumberFormat="0" applyAlignment="0" applyProtection="0"/>
    <xf numFmtId="0" fontId="2" fillId="44" borderId="641" applyNumberFormat="0" applyAlignment="0" applyProtection="0"/>
    <xf numFmtId="0" fontId="2" fillId="63" borderId="641" applyNumberFormat="0" applyFont="0" applyAlignment="0" applyProtection="0"/>
    <xf numFmtId="0" fontId="2" fillId="44" borderId="641" applyNumberFormat="0" applyAlignment="0" applyProtection="0"/>
    <xf numFmtId="0" fontId="111" fillId="43" borderId="650" applyNumberFormat="0" applyAlignment="0" applyProtection="0"/>
    <xf numFmtId="0" fontId="111" fillId="43" borderId="650" applyNumberFormat="0" applyAlignment="0" applyProtection="0"/>
    <xf numFmtId="0" fontId="106" fillId="43" borderId="670" applyNumberFormat="0" applyAlignment="0" applyProtection="0"/>
    <xf numFmtId="0" fontId="2" fillId="44" borderId="651" applyNumberFormat="0" applyAlignment="0" applyProtection="0"/>
    <xf numFmtId="0" fontId="2" fillId="44" borderId="651" applyNumberFormat="0" applyAlignment="0" applyProtection="0"/>
    <xf numFmtId="0" fontId="2" fillId="63" borderId="651" applyNumberFormat="0" applyFont="0" applyAlignment="0" applyProtection="0"/>
    <xf numFmtId="0" fontId="2" fillId="44" borderId="651" applyNumberFormat="0" applyAlignment="0" applyProtection="0"/>
    <xf numFmtId="0" fontId="114" fillId="59" borderId="652" applyNumberFormat="0" applyAlignment="0" applyProtection="0"/>
    <xf numFmtId="0" fontId="117" fillId="0" borderId="653" applyNumberFormat="0" applyFill="0" applyAlignment="0" applyProtection="0"/>
    <xf numFmtId="0" fontId="124" fillId="0" borderId="653" applyNumberFormat="0" applyFill="0" applyAlignment="0" applyProtection="0"/>
    <xf numFmtId="0" fontId="117" fillId="0" borderId="653" applyNumberFormat="0" applyFill="0" applyAlignment="0" applyProtection="0"/>
    <xf numFmtId="0" fontId="2" fillId="44" borderId="651" applyNumberFormat="0" applyAlignment="0" applyProtection="0"/>
    <xf numFmtId="0" fontId="2" fillId="44" borderId="651" applyNumberFormat="0" applyAlignment="0" applyProtection="0"/>
    <xf numFmtId="0" fontId="2" fillId="63" borderId="651" applyNumberFormat="0" applyFont="0" applyAlignment="0" applyProtection="0"/>
    <xf numFmtId="0" fontId="2" fillId="44" borderId="651" applyNumberFormat="0" applyAlignment="0" applyProtection="0"/>
    <xf numFmtId="0" fontId="117" fillId="0" borderId="753" applyNumberFormat="0" applyFill="0" applyAlignment="0" applyProtection="0"/>
    <xf numFmtId="0" fontId="2" fillId="44" borderId="692" applyNumberFormat="0" applyAlignment="0" applyProtection="0"/>
    <xf numFmtId="0" fontId="104" fillId="59" borderId="650" applyNumberFormat="0" applyAlignment="0" applyProtection="0"/>
    <xf numFmtId="0" fontId="106" fillId="43" borderId="650" applyNumberFormat="0" applyAlignment="0" applyProtection="0"/>
    <xf numFmtId="0" fontId="111" fillId="43" borderId="650" applyNumberFormat="0" applyAlignment="0" applyProtection="0"/>
    <xf numFmtId="0" fontId="111" fillId="43" borderId="650" applyNumberFormat="0" applyAlignment="0" applyProtection="0"/>
    <xf numFmtId="0" fontId="2" fillId="44" borderId="651" applyNumberFormat="0" applyAlignment="0" applyProtection="0"/>
    <xf numFmtId="0" fontId="2" fillId="44" borderId="651" applyNumberFormat="0" applyAlignment="0" applyProtection="0"/>
    <xf numFmtId="0" fontId="2" fillId="63" borderId="651" applyNumberFormat="0" applyFont="0" applyAlignment="0" applyProtection="0"/>
    <xf numFmtId="0" fontId="2" fillId="44" borderId="651" applyNumberFormat="0" applyAlignment="0" applyProtection="0"/>
    <xf numFmtId="0" fontId="114" fillId="59" borderId="652" applyNumberFormat="0" applyAlignment="0" applyProtection="0"/>
    <xf numFmtId="0" fontId="117" fillId="0" borderId="653" applyNumberFormat="0" applyFill="0" applyAlignment="0" applyProtection="0"/>
    <xf numFmtId="0" fontId="124" fillId="0" borderId="653" applyNumberFormat="0" applyFill="0" applyAlignment="0" applyProtection="0"/>
    <xf numFmtId="0" fontId="117" fillId="0" borderId="653" applyNumberFormat="0" applyFill="0" applyAlignment="0" applyProtection="0"/>
    <xf numFmtId="0" fontId="2" fillId="44" borderId="651" applyNumberFormat="0" applyAlignment="0" applyProtection="0"/>
    <xf numFmtId="0" fontId="2" fillId="44" borderId="651" applyNumberFormat="0" applyAlignment="0" applyProtection="0"/>
    <xf numFmtId="0" fontId="2" fillId="63" borderId="651" applyNumberFormat="0" applyFont="0" applyAlignment="0" applyProtection="0"/>
    <xf numFmtId="0" fontId="2" fillId="44" borderId="651" applyNumberFormat="0" applyAlignment="0" applyProtection="0"/>
    <xf numFmtId="0" fontId="106" fillId="43" borderId="660" applyNumberFormat="0" applyAlignment="0" applyProtection="0"/>
    <xf numFmtId="0" fontId="111" fillId="43" borderId="660" applyNumberFormat="0" applyAlignment="0" applyProtection="0"/>
    <xf numFmtId="0" fontId="111" fillId="43" borderId="660" applyNumberFormat="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4" fillId="59" borderId="662" applyNumberFormat="0" applyAlignment="0" applyProtection="0"/>
    <xf numFmtId="0" fontId="117" fillId="0" borderId="663" applyNumberFormat="0" applyFill="0" applyAlignment="0" applyProtection="0"/>
    <xf numFmtId="0" fontId="124" fillId="0" borderId="663" applyNumberFormat="0" applyFill="0" applyAlignment="0" applyProtection="0"/>
    <xf numFmtId="0" fontId="117" fillId="0" borderId="663" applyNumberFormat="0" applyFill="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7" fillId="0" borderId="744" applyNumberFormat="0" applyFill="0" applyAlignment="0" applyProtection="0"/>
    <xf numFmtId="0" fontId="104" fillId="59" borderId="660" applyNumberFormat="0" applyAlignment="0" applyProtection="0"/>
    <xf numFmtId="0" fontId="106" fillId="43" borderId="660" applyNumberFormat="0" applyAlignment="0" applyProtection="0"/>
    <xf numFmtId="0" fontId="111" fillId="43" borderId="660" applyNumberFormat="0" applyAlignment="0" applyProtection="0"/>
    <xf numFmtId="0" fontId="111" fillId="43" borderId="660" applyNumberFormat="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4" fillId="59" borderId="662" applyNumberFormat="0" applyAlignment="0" applyProtection="0"/>
    <xf numFmtId="0" fontId="117" fillId="0" borderId="663" applyNumberFormat="0" applyFill="0" applyAlignment="0" applyProtection="0"/>
    <xf numFmtId="0" fontId="124" fillId="0" borderId="663" applyNumberFormat="0" applyFill="0" applyAlignment="0" applyProtection="0"/>
    <xf numFmtId="0" fontId="117" fillId="0" borderId="663" applyNumberFormat="0" applyFill="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1" fillId="43" borderId="670" applyNumberFormat="0" applyAlignment="0" applyProtection="0"/>
    <xf numFmtId="0" fontId="111" fillId="43" borderId="670" applyNumberFormat="0" applyAlignment="0" applyProtection="0"/>
    <xf numFmtId="0" fontId="2" fillId="44" borderId="671" applyNumberFormat="0" applyAlignment="0" applyProtection="0"/>
    <xf numFmtId="0" fontId="2" fillId="44" borderId="671" applyNumberFormat="0" applyAlignment="0" applyProtection="0"/>
    <xf numFmtId="0" fontId="2" fillId="63" borderId="671" applyNumberFormat="0" applyFont="0" applyAlignment="0" applyProtection="0"/>
    <xf numFmtId="0" fontId="2" fillId="44" borderId="671" applyNumberFormat="0" applyAlignment="0" applyProtection="0"/>
    <xf numFmtId="0" fontId="114" fillId="59" borderId="672" applyNumberFormat="0" applyAlignment="0" applyProtection="0"/>
    <xf numFmtId="0" fontId="117" fillId="0" borderId="673" applyNumberFormat="0" applyFill="0" applyAlignment="0" applyProtection="0"/>
    <xf numFmtId="0" fontId="124" fillId="0" borderId="673" applyNumberFormat="0" applyFill="0" applyAlignment="0" applyProtection="0"/>
    <xf numFmtId="0" fontId="117" fillId="0" borderId="673" applyNumberFormat="0" applyFill="0" applyAlignment="0" applyProtection="0"/>
    <xf numFmtId="0" fontId="2" fillId="44" borderId="671" applyNumberFormat="0" applyAlignment="0" applyProtection="0"/>
    <xf numFmtId="0" fontId="2" fillId="44" borderId="671" applyNumberFormat="0" applyAlignment="0" applyProtection="0"/>
    <xf numFmtId="0" fontId="2" fillId="63" borderId="671" applyNumberFormat="0" applyFont="0" applyAlignment="0" applyProtection="0"/>
    <xf numFmtId="0" fontId="2" fillId="44" borderId="671" applyNumberFormat="0" applyAlignment="0" applyProtection="0"/>
    <xf numFmtId="0" fontId="2" fillId="63" borderId="737" applyNumberFormat="0" applyFont="0" applyAlignment="0" applyProtection="0"/>
    <xf numFmtId="0" fontId="2" fillId="44" borderId="742" applyNumberFormat="0" applyAlignment="0" applyProtection="0"/>
    <xf numFmtId="43" fontId="1" fillId="0" borderId="0" applyFont="0" applyFill="0" applyBorder="0" applyAlignment="0" applyProtection="0"/>
    <xf numFmtId="0" fontId="104" fillId="59" borderId="670" applyNumberFormat="0" applyAlignment="0" applyProtection="0"/>
    <xf numFmtId="0" fontId="106" fillId="43" borderId="670" applyNumberFormat="0" applyAlignment="0" applyProtection="0"/>
    <xf numFmtId="0" fontId="111" fillId="43" borderId="670" applyNumberFormat="0" applyAlignment="0" applyProtection="0"/>
    <xf numFmtId="0" fontId="111" fillId="43" borderId="670" applyNumberFormat="0" applyAlignment="0" applyProtection="0"/>
    <xf numFmtId="0" fontId="2" fillId="44" borderId="671" applyNumberFormat="0" applyAlignment="0" applyProtection="0"/>
    <xf numFmtId="0" fontId="2" fillId="44" borderId="671" applyNumberFormat="0" applyAlignment="0" applyProtection="0"/>
    <xf numFmtId="0" fontId="2" fillId="63" borderId="671" applyNumberFormat="0" applyFont="0" applyAlignment="0" applyProtection="0"/>
    <xf numFmtId="0" fontId="2" fillId="44" borderId="671" applyNumberFormat="0" applyAlignment="0" applyProtection="0"/>
    <xf numFmtId="0" fontId="114" fillId="59" borderId="672" applyNumberFormat="0" applyAlignment="0" applyProtection="0"/>
    <xf numFmtId="0" fontId="117" fillId="0" borderId="673" applyNumberFormat="0" applyFill="0" applyAlignment="0" applyProtection="0"/>
    <xf numFmtId="0" fontId="124" fillId="0" borderId="673" applyNumberFormat="0" applyFill="0" applyAlignment="0" applyProtection="0"/>
    <xf numFmtId="0" fontId="117" fillId="0" borderId="673" applyNumberFormat="0" applyFill="0" applyAlignment="0" applyProtection="0"/>
    <xf numFmtId="0" fontId="2" fillId="44" borderId="671" applyNumberFormat="0" applyAlignment="0" applyProtection="0"/>
    <xf numFmtId="0" fontId="2" fillId="44" borderId="671" applyNumberFormat="0" applyAlignment="0" applyProtection="0"/>
    <xf numFmtId="0" fontId="2" fillId="63" borderId="671" applyNumberFormat="0" applyFont="0" applyAlignment="0" applyProtection="0"/>
    <xf numFmtId="0" fontId="2" fillId="44" borderId="671" applyNumberFormat="0" applyAlignment="0" applyProtection="0"/>
    <xf numFmtId="0" fontId="111" fillId="43" borderId="680" applyNumberFormat="0" applyAlignment="0" applyProtection="0"/>
    <xf numFmtId="0" fontId="111" fillId="43" borderId="680" applyNumberFormat="0" applyAlignment="0" applyProtection="0"/>
    <xf numFmtId="0" fontId="2" fillId="44" borderId="681" applyNumberFormat="0" applyAlignment="0" applyProtection="0"/>
    <xf numFmtId="0" fontId="2" fillId="44" borderId="681" applyNumberFormat="0" applyAlignment="0" applyProtection="0"/>
    <xf numFmtId="0" fontId="2" fillId="63" borderId="681" applyNumberFormat="0" applyFont="0" applyAlignment="0" applyProtection="0"/>
    <xf numFmtId="0" fontId="2" fillId="44" borderId="681" applyNumberFormat="0" applyAlignment="0" applyProtection="0"/>
    <xf numFmtId="0" fontId="114" fillId="59" borderId="682" applyNumberFormat="0" applyAlignment="0" applyProtection="0"/>
    <xf numFmtId="0" fontId="117" fillId="0" borderId="683" applyNumberFormat="0" applyFill="0" applyAlignment="0" applyProtection="0"/>
    <xf numFmtId="0" fontId="124" fillId="0" borderId="683" applyNumberFormat="0" applyFill="0" applyAlignment="0" applyProtection="0"/>
    <xf numFmtId="0" fontId="117" fillId="0" borderId="683" applyNumberFormat="0" applyFill="0" applyAlignment="0" applyProtection="0"/>
    <xf numFmtId="0" fontId="2" fillId="44" borderId="681" applyNumberFormat="0" applyAlignment="0" applyProtection="0"/>
    <xf numFmtId="0" fontId="2" fillId="44" borderId="681" applyNumberFormat="0" applyAlignment="0" applyProtection="0"/>
    <xf numFmtId="0" fontId="2" fillId="63" borderId="681" applyNumberFormat="0" applyFont="0" applyAlignment="0" applyProtection="0"/>
    <xf numFmtId="0" fontId="2" fillId="44" borderId="681" applyNumberFormat="0" applyAlignment="0" applyProtection="0"/>
    <xf numFmtId="0" fontId="106" fillId="43" borderId="736" applyNumberFormat="0" applyAlignment="0" applyProtection="0"/>
    <xf numFmtId="0" fontId="2" fillId="63" borderId="728" applyNumberFormat="0" applyFont="0" applyAlignment="0" applyProtection="0"/>
    <xf numFmtId="0" fontId="104" fillId="59" borderId="680" applyNumberFormat="0" applyAlignment="0" applyProtection="0"/>
    <xf numFmtId="0" fontId="106" fillId="43" borderId="680" applyNumberFormat="0" applyAlignment="0" applyProtection="0"/>
    <xf numFmtId="0" fontId="111" fillId="43" borderId="680" applyNumberFormat="0" applyAlignment="0" applyProtection="0"/>
    <xf numFmtId="0" fontId="111" fillId="43" borderId="680" applyNumberFormat="0" applyAlignment="0" applyProtection="0"/>
    <xf numFmtId="0" fontId="2" fillId="44" borderId="681" applyNumberFormat="0" applyAlignment="0" applyProtection="0"/>
    <xf numFmtId="0" fontId="2" fillId="44" borderId="681" applyNumberFormat="0" applyAlignment="0" applyProtection="0"/>
    <xf numFmtId="0" fontId="2" fillId="63" borderId="681" applyNumberFormat="0" applyFont="0" applyAlignment="0" applyProtection="0"/>
    <xf numFmtId="0" fontId="2" fillId="44" borderId="681" applyNumberFormat="0" applyAlignment="0" applyProtection="0"/>
    <xf numFmtId="0" fontId="114" fillId="59" borderId="682" applyNumberFormat="0" applyAlignment="0" applyProtection="0"/>
    <xf numFmtId="0" fontId="117" fillId="0" borderId="683" applyNumberFormat="0" applyFill="0" applyAlignment="0" applyProtection="0"/>
    <xf numFmtId="0" fontId="124" fillId="0" borderId="683" applyNumberFormat="0" applyFill="0" applyAlignment="0" applyProtection="0"/>
    <xf numFmtId="0" fontId="117" fillId="0" borderId="683" applyNumberFormat="0" applyFill="0" applyAlignment="0" applyProtection="0"/>
    <xf numFmtId="0" fontId="2" fillId="44" borderId="681" applyNumberFormat="0" applyAlignment="0" applyProtection="0"/>
    <xf numFmtId="0" fontId="2" fillId="44" borderId="681" applyNumberFormat="0" applyAlignment="0" applyProtection="0"/>
    <xf numFmtId="0" fontId="2" fillId="63" borderId="681" applyNumberFormat="0" applyFont="0" applyAlignment="0" applyProtection="0"/>
    <xf numFmtId="0" fontId="2" fillId="44" borderId="681" applyNumberFormat="0" applyAlignment="0" applyProtection="0"/>
    <xf numFmtId="0" fontId="106" fillId="43" borderId="691" applyNumberFormat="0" applyAlignment="0" applyProtection="0"/>
    <xf numFmtId="0" fontId="111" fillId="43" borderId="691" applyNumberFormat="0" applyAlignment="0" applyProtection="0"/>
    <xf numFmtId="0" fontId="111" fillId="43" borderId="691" applyNumberFormat="0" applyAlignment="0" applyProtection="0"/>
    <xf numFmtId="0" fontId="2" fillId="44" borderId="692" applyNumberFormat="0" applyAlignment="0" applyProtection="0"/>
    <xf numFmtId="0" fontId="2" fillId="44" borderId="692" applyNumberFormat="0" applyAlignment="0" applyProtection="0"/>
    <xf numFmtId="0" fontId="2" fillId="63" borderId="692" applyNumberFormat="0" applyFont="0" applyAlignment="0" applyProtection="0"/>
    <xf numFmtId="0" fontId="2" fillId="44" borderId="692" applyNumberFormat="0" applyAlignment="0" applyProtection="0"/>
    <xf numFmtId="0" fontId="114" fillId="59" borderId="693" applyNumberFormat="0" applyAlignment="0" applyProtection="0"/>
    <xf numFmtId="0" fontId="117" fillId="0" borderId="694" applyNumberFormat="0" applyFill="0" applyAlignment="0" applyProtection="0"/>
    <xf numFmtId="0" fontId="124" fillId="0" borderId="694" applyNumberFormat="0" applyFill="0" applyAlignment="0" applyProtection="0"/>
    <xf numFmtId="0" fontId="117" fillId="0" borderId="694" applyNumberFormat="0" applyFill="0" applyAlignment="0" applyProtection="0"/>
    <xf numFmtId="0" fontId="2" fillId="44" borderId="692" applyNumberFormat="0" applyAlignment="0" applyProtection="0"/>
    <xf numFmtId="0" fontId="2" fillId="44" borderId="692" applyNumberFormat="0" applyAlignment="0" applyProtection="0"/>
    <xf numFmtId="0" fontId="2" fillId="63" borderId="692" applyNumberFormat="0" applyFont="0" applyAlignment="0" applyProtection="0"/>
    <xf numFmtId="0" fontId="2" fillId="44" borderId="692" applyNumberFormat="0" applyAlignment="0" applyProtection="0"/>
    <xf numFmtId="43" fontId="1" fillId="0" borderId="0" applyFont="0" applyFill="0" applyBorder="0" applyAlignment="0" applyProtection="0"/>
    <xf numFmtId="0" fontId="104" fillId="59" borderId="691" applyNumberFormat="0" applyAlignment="0" applyProtection="0"/>
    <xf numFmtId="0" fontId="106" fillId="43" borderId="691" applyNumberFormat="0" applyAlignment="0" applyProtection="0"/>
    <xf numFmtId="0" fontId="111" fillId="43" borderId="691" applyNumberFormat="0" applyAlignment="0" applyProtection="0"/>
    <xf numFmtId="0" fontId="111" fillId="43" borderId="691" applyNumberFormat="0" applyAlignment="0" applyProtection="0"/>
    <xf numFmtId="0" fontId="2" fillId="44" borderId="692" applyNumberFormat="0" applyAlignment="0" applyProtection="0"/>
    <xf numFmtId="0" fontId="2" fillId="44" borderId="692" applyNumberFormat="0" applyAlignment="0" applyProtection="0"/>
    <xf numFmtId="0" fontId="2" fillId="63" borderId="692" applyNumberFormat="0" applyFont="0" applyAlignment="0" applyProtection="0"/>
    <xf numFmtId="0" fontId="2" fillId="44" borderId="692" applyNumberFormat="0" applyAlignment="0" applyProtection="0"/>
    <xf numFmtId="0" fontId="114" fillId="59" borderId="693" applyNumberFormat="0" applyAlignment="0" applyProtection="0"/>
    <xf numFmtId="0" fontId="117" fillId="0" borderId="694" applyNumberFormat="0" applyFill="0" applyAlignment="0" applyProtection="0"/>
    <xf numFmtId="0" fontId="124" fillId="0" borderId="694" applyNumberFormat="0" applyFill="0" applyAlignment="0" applyProtection="0"/>
    <xf numFmtId="0" fontId="117" fillId="0" borderId="694" applyNumberFormat="0" applyFill="0" applyAlignment="0" applyProtection="0"/>
    <xf numFmtId="0" fontId="2" fillId="44" borderId="692" applyNumberFormat="0" applyAlignment="0" applyProtection="0"/>
    <xf numFmtId="0" fontId="2" fillId="44" borderId="692" applyNumberFormat="0" applyAlignment="0" applyProtection="0"/>
    <xf numFmtId="0" fontId="2" fillId="63" borderId="692" applyNumberFormat="0" applyFont="0" applyAlignment="0" applyProtection="0"/>
    <xf numFmtId="0" fontId="2" fillId="44" borderId="692" applyNumberFormat="0" applyAlignment="0" applyProtection="0"/>
    <xf numFmtId="0" fontId="111" fillId="43" borderId="700" applyNumberFormat="0" applyAlignment="0" applyProtection="0"/>
    <xf numFmtId="0" fontId="111" fillId="43" borderId="700" applyNumberFormat="0" applyAlignment="0" applyProtection="0"/>
    <xf numFmtId="0" fontId="2" fillId="44" borderId="701" applyNumberFormat="0" applyAlignment="0" applyProtection="0"/>
    <xf numFmtId="0" fontId="2" fillId="44" borderId="701" applyNumberFormat="0" applyAlignment="0" applyProtection="0"/>
    <xf numFmtId="0" fontId="2" fillId="63" borderId="701" applyNumberFormat="0" applyFont="0" applyAlignment="0" applyProtection="0"/>
    <xf numFmtId="0" fontId="2" fillId="44" borderId="701" applyNumberFormat="0" applyAlignment="0" applyProtection="0"/>
    <xf numFmtId="0" fontId="114" fillId="59" borderId="702" applyNumberFormat="0" applyAlignment="0" applyProtection="0"/>
    <xf numFmtId="0" fontId="117" fillId="0" borderId="703" applyNumberFormat="0" applyFill="0" applyAlignment="0" applyProtection="0"/>
    <xf numFmtId="0" fontId="124" fillId="0" borderId="703" applyNumberFormat="0" applyFill="0" applyAlignment="0" applyProtection="0"/>
    <xf numFmtId="0" fontId="117" fillId="0" borderId="703" applyNumberFormat="0" applyFill="0" applyAlignment="0" applyProtection="0"/>
    <xf numFmtId="0" fontId="2" fillId="44" borderId="701" applyNumberFormat="0" applyAlignment="0" applyProtection="0"/>
    <xf numFmtId="0" fontId="2" fillId="44" borderId="701" applyNumberFormat="0" applyAlignment="0" applyProtection="0"/>
    <xf numFmtId="0" fontId="2" fillId="63" borderId="701" applyNumberFormat="0" applyFont="0" applyAlignment="0" applyProtection="0"/>
    <xf numFmtId="0" fontId="2" fillId="44" borderId="701" applyNumberFormat="0" applyAlignment="0" applyProtection="0"/>
    <xf numFmtId="0" fontId="104" fillId="59" borderId="700" applyNumberFormat="0" applyAlignment="0" applyProtection="0"/>
    <xf numFmtId="0" fontId="106" fillId="43" borderId="700" applyNumberFormat="0" applyAlignment="0" applyProtection="0"/>
    <xf numFmtId="0" fontId="111" fillId="43" borderId="700" applyNumberFormat="0" applyAlignment="0" applyProtection="0"/>
    <xf numFmtId="0" fontId="111" fillId="43" borderId="700" applyNumberFormat="0" applyAlignment="0" applyProtection="0"/>
    <xf numFmtId="0" fontId="2" fillId="44" borderId="701" applyNumberFormat="0" applyAlignment="0" applyProtection="0"/>
    <xf numFmtId="0" fontId="2" fillId="44" borderId="701" applyNumberFormat="0" applyAlignment="0" applyProtection="0"/>
    <xf numFmtId="0" fontId="2" fillId="63" borderId="701" applyNumberFormat="0" applyFont="0" applyAlignment="0" applyProtection="0"/>
    <xf numFmtId="0" fontId="2" fillId="44" borderId="701" applyNumberFormat="0" applyAlignment="0" applyProtection="0"/>
    <xf numFmtId="0" fontId="114" fillId="59" borderId="702" applyNumberFormat="0" applyAlignment="0" applyProtection="0"/>
    <xf numFmtId="0" fontId="117" fillId="0" borderId="703" applyNumberFormat="0" applyFill="0" applyAlignment="0" applyProtection="0"/>
    <xf numFmtId="0" fontId="124" fillId="0" borderId="703" applyNumberFormat="0" applyFill="0" applyAlignment="0" applyProtection="0"/>
    <xf numFmtId="0" fontId="117" fillId="0" borderId="703" applyNumberFormat="0" applyFill="0" applyAlignment="0" applyProtection="0"/>
    <xf numFmtId="0" fontId="2" fillId="44" borderId="701" applyNumberFormat="0" applyAlignment="0" applyProtection="0"/>
    <xf numFmtId="0" fontId="2" fillId="44" borderId="701" applyNumberFormat="0" applyAlignment="0" applyProtection="0"/>
    <xf numFmtId="0" fontId="2" fillId="63" borderId="701" applyNumberFormat="0" applyFont="0" applyAlignment="0" applyProtection="0"/>
    <xf numFmtId="0" fontId="2" fillId="44" borderId="701" applyNumberFormat="0" applyAlignment="0" applyProtection="0"/>
    <xf numFmtId="0" fontId="106" fillId="43" borderId="709" applyNumberFormat="0" applyAlignment="0" applyProtection="0"/>
    <xf numFmtId="0" fontId="111" fillId="43" borderId="709" applyNumberFormat="0" applyAlignment="0" applyProtection="0"/>
    <xf numFmtId="0" fontId="111" fillId="43" borderId="709" applyNumberFormat="0" applyAlignment="0" applyProtection="0"/>
    <xf numFmtId="0" fontId="2" fillId="44" borderId="710" applyNumberFormat="0" applyAlignment="0" applyProtection="0"/>
    <xf numFmtId="0" fontId="2" fillId="44" borderId="710" applyNumberFormat="0" applyAlignment="0" applyProtection="0"/>
    <xf numFmtId="0" fontId="2" fillId="63" borderId="710" applyNumberFormat="0" applyFont="0" applyAlignment="0" applyProtection="0"/>
    <xf numFmtId="0" fontId="2" fillId="44" borderId="710" applyNumberFormat="0" applyAlignment="0" applyProtection="0"/>
    <xf numFmtId="0" fontId="114" fillId="59" borderId="711" applyNumberFormat="0" applyAlignment="0" applyProtection="0"/>
    <xf numFmtId="0" fontId="117" fillId="0" borderId="712" applyNumberFormat="0" applyFill="0" applyAlignment="0" applyProtection="0"/>
    <xf numFmtId="0" fontId="124" fillId="0" borderId="712" applyNumberFormat="0" applyFill="0" applyAlignment="0" applyProtection="0"/>
    <xf numFmtId="0" fontId="117" fillId="0" borderId="712" applyNumberFormat="0" applyFill="0" applyAlignment="0" applyProtection="0"/>
    <xf numFmtId="0" fontId="2" fillId="44" borderId="710" applyNumberFormat="0" applyAlignment="0" applyProtection="0"/>
    <xf numFmtId="0" fontId="2" fillId="44" borderId="710" applyNumberFormat="0" applyAlignment="0" applyProtection="0"/>
    <xf numFmtId="0" fontId="2" fillId="63" borderId="710" applyNumberFormat="0" applyFont="0" applyAlignment="0" applyProtection="0"/>
    <xf numFmtId="0" fontId="2" fillId="44" borderId="710" applyNumberFormat="0" applyAlignment="0" applyProtection="0"/>
    <xf numFmtId="0" fontId="2" fillId="44" borderId="751" applyNumberFormat="0" applyAlignment="0" applyProtection="0"/>
    <xf numFmtId="0" fontId="111" fillId="43" borderId="741" applyNumberFormat="0" applyAlignment="0" applyProtection="0"/>
    <xf numFmtId="0" fontId="104" fillId="59" borderId="709" applyNumberFormat="0" applyAlignment="0" applyProtection="0"/>
    <xf numFmtId="0" fontId="106" fillId="43" borderId="709" applyNumberFormat="0" applyAlignment="0" applyProtection="0"/>
    <xf numFmtId="0" fontId="111" fillId="43" borderId="709" applyNumberFormat="0" applyAlignment="0" applyProtection="0"/>
    <xf numFmtId="0" fontId="111" fillId="43" borderId="709" applyNumberFormat="0" applyAlignment="0" applyProtection="0"/>
    <xf numFmtId="0" fontId="2" fillId="44" borderId="710" applyNumberFormat="0" applyAlignment="0" applyProtection="0"/>
    <xf numFmtId="0" fontId="2" fillId="44" borderId="710" applyNumberFormat="0" applyAlignment="0" applyProtection="0"/>
    <xf numFmtId="0" fontId="2" fillId="63" borderId="710" applyNumberFormat="0" applyFont="0" applyAlignment="0" applyProtection="0"/>
    <xf numFmtId="0" fontId="2" fillId="44" borderId="710" applyNumberFormat="0" applyAlignment="0" applyProtection="0"/>
    <xf numFmtId="0" fontId="114" fillId="59" borderId="711" applyNumberFormat="0" applyAlignment="0" applyProtection="0"/>
    <xf numFmtId="0" fontId="117" fillId="0" borderId="712" applyNumberFormat="0" applyFill="0" applyAlignment="0" applyProtection="0"/>
    <xf numFmtId="0" fontId="124" fillId="0" borderId="712" applyNumberFormat="0" applyFill="0" applyAlignment="0" applyProtection="0"/>
    <xf numFmtId="0" fontId="117" fillId="0" borderId="712" applyNumberFormat="0" applyFill="0" applyAlignment="0" applyProtection="0"/>
    <xf numFmtId="0" fontId="2" fillId="44" borderId="710" applyNumberFormat="0" applyAlignment="0" applyProtection="0"/>
    <xf numFmtId="0" fontId="2" fillId="44" borderId="710" applyNumberFormat="0" applyAlignment="0" applyProtection="0"/>
    <xf numFmtId="0" fontId="2" fillId="63" borderId="710" applyNumberFormat="0" applyFont="0" applyAlignment="0" applyProtection="0"/>
    <xf numFmtId="0" fontId="2" fillId="44" borderId="710" applyNumberFormat="0" applyAlignment="0" applyProtection="0"/>
    <xf numFmtId="0" fontId="111" fillId="43" borderId="718" applyNumberFormat="0" applyAlignment="0" applyProtection="0"/>
    <xf numFmtId="0" fontId="111" fillId="43" borderId="718" applyNumberFormat="0" applyAlignment="0" applyProtection="0"/>
    <xf numFmtId="0" fontId="2" fillId="44" borderId="719" applyNumberFormat="0" applyAlignment="0" applyProtection="0"/>
    <xf numFmtId="0" fontId="2" fillId="44" borderId="719" applyNumberFormat="0" applyAlignment="0" applyProtection="0"/>
    <xf numFmtId="0" fontId="2" fillId="63" borderId="719" applyNumberFormat="0" applyFont="0" applyAlignment="0" applyProtection="0"/>
    <xf numFmtId="0" fontId="2" fillId="44" borderId="719" applyNumberFormat="0" applyAlignment="0" applyProtection="0"/>
    <xf numFmtId="0" fontId="114" fillId="59" borderId="720" applyNumberFormat="0" applyAlignment="0" applyProtection="0"/>
    <xf numFmtId="0" fontId="117" fillId="0" borderId="721" applyNumberFormat="0" applyFill="0" applyAlignment="0" applyProtection="0"/>
    <xf numFmtId="0" fontId="124" fillId="0" borderId="721" applyNumberFormat="0" applyFill="0" applyAlignment="0" applyProtection="0"/>
    <xf numFmtId="0" fontId="117" fillId="0" borderId="721" applyNumberFormat="0" applyFill="0" applyAlignment="0" applyProtection="0"/>
    <xf numFmtId="0" fontId="2" fillId="44" borderId="719" applyNumberFormat="0" applyAlignment="0" applyProtection="0"/>
    <xf numFmtId="0" fontId="2" fillId="44" borderId="719" applyNumberFormat="0" applyAlignment="0" applyProtection="0"/>
    <xf numFmtId="0" fontId="2" fillId="63" borderId="719" applyNumberFormat="0" applyFont="0" applyAlignment="0" applyProtection="0"/>
    <xf numFmtId="0" fontId="2" fillId="44" borderId="719" applyNumberFormat="0" applyAlignment="0" applyProtection="0"/>
    <xf numFmtId="0" fontId="111" fillId="43" borderId="750" applyNumberFormat="0" applyAlignment="0" applyProtection="0"/>
    <xf numFmtId="0" fontId="104" fillId="59" borderId="718" applyNumberFormat="0" applyAlignment="0" applyProtection="0"/>
    <xf numFmtId="0" fontId="106" fillId="43" borderId="718" applyNumberFormat="0" applyAlignment="0" applyProtection="0"/>
    <xf numFmtId="0" fontId="111" fillId="43" borderId="718" applyNumberFormat="0" applyAlignment="0" applyProtection="0"/>
    <xf numFmtId="0" fontId="111" fillId="43" borderId="718" applyNumberFormat="0" applyAlignment="0" applyProtection="0"/>
    <xf numFmtId="0" fontId="2" fillId="44" borderId="719" applyNumberFormat="0" applyAlignment="0" applyProtection="0"/>
    <xf numFmtId="0" fontId="2" fillId="44" borderId="719" applyNumberFormat="0" applyAlignment="0" applyProtection="0"/>
    <xf numFmtId="0" fontId="2" fillId="63" borderId="719" applyNumberFormat="0" applyFont="0" applyAlignment="0" applyProtection="0"/>
    <xf numFmtId="0" fontId="2" fillId="44" borderId="719" applyNumberFormat="0" applyAlignment="0" applyProtection="0"/>
    <xf numFmtId="0" fontId="114" fillId="59" borderId="720" applyNumberFormat="0" applyAlignment="0" applyProtection="0"/>
    <xf numFmtId="0" fontId="117" fillId="0" borderId="721" applyNumberFormat="0" applyFill="0" applyAlignment="0" applyProtection="0"/>
    <xf numFmtId="0" fontId="124" fillId="0" borderId="721" applyNumberFormat="0" applyFill="0" applyAlignment="0" applyProtection="0"/>
    <xf numFmtId="0" fontId="117" fillId="0" borderId="721" applyNumberFormat="0" applyFill="0" applyAlignment="0" applyProtection="0"/>
    <xf numFmtId="0" fontId="2" fillId="44" borderId="719" applyNumberFormat="0" applyAlignment="0" applyProtection="0"/>
    <xf numFmtId="0" fontId="2" fillId="44" borderId="719" applyNumberFormat="0" applyAlignment="0" applyProtection="0"/>
    <xf numFmtId="0" fontId="2" fillId="63" borderId="719" applyNumberFormat="0" applyFont="0" applyAlignment="0" applyProtection="0"/>
    <xf numFmtId="0" fontId="2" fillId="44" borderId="719" applyNumberFormat="0" applyAlignment="0" applyProtection="0"/>
    <xf numFmtId="0" fontId="111" fillId="43" borderId="727" applyNumberFormat="0" applyAlignment="0" applyProtection="0"/>
    <xf numFmtId="0" fontId="111" fillId="43" borderId="727" applyNumberFormat="0" applyAlignment="0" applyProtection="0"/>
    <xf numFmtId="0" fontId="2" fillId="44" borderId="728" applyNumberFormat="0" applyAlignment="0" applyProtection="0"/>
    <xf numFmtId="0" fontId="2" fillId="44" borderId="728" applyNumberFormat="0" applyAlignment="0" applyProtection="0"/>
    <xf numFmtId="0" fontId="2" fillId="63" borderId="728" applyNumberFormat="0" applyFont="0" applyAlignment="0" applyProtection="0"/>
    <xf numFmtId="0" fontId="2" fillId="44" borderId="728" applyNumberFormat="0" applyAlignment="0" applyProtection="0"/>
    <xf numFmtId="0" fontId="114" fillId="59" borderId="729" applyNumberFormat="0" applyAlignment="0" applyProtection="0"/>
    <xf numFmtId="0" fontId="117" fillId="0" borderId="730" applyNumberFormat="0" applyFill="0" applyAlignment="0" applyProtection="0"/>
    <xf numFmtId="0" fontId="124" fillId="0" borderId="730" applyNumberFormat="0" applyFill="0" applyAlignment="0" applyProtection="0"/>
    <xf numFmtId="0" fontId="117" fillId="0" borderId="730" applyNumberFormat="0" applyFill="0" applyAlignment="0" applyProtection="0"/>
    <xf numFmtId="0" fontId="2" fillId="44" borderId="728" applyNumberFormat="0" applyAlignment="0" applyProtection="0"/>
    <xf numFmtId="0" fontId="2" fillId="44" borderId="728" applyNumberFormat="0" applyAlignment="0" applyProtection="0"/>
    <xf numFmtId="0" fontId="2" fillId="63" borderId="728" applyNumberFormat="0" applyFont="0" applyAlignment="0" applyProtection="0"/>
    <xf numFmtId="0" fontId="2" fillId="44" borderId="728" applyNumberFormat="0" applyAlignment="0" applyProtection="0"/>
    <xf numFmtId="0" fontId="104" fillId="59" borderId="727" applyNumberFormat="0" applyAlignment="0" applyProtection="0"/>
    <xf numFmtId="0" fontId="106" fillId="43" borderId="727" applyNumberFormat="0" applyAlignment="0" applyProtection="0"/>
    <xf numFmtId="0" fontId="111" fillId="43" borderId="727" applyNumberFormat="0" applyAlignment="0" applyProtection="0"/>
    <xf numFmtId="0" fontId="111" fillId="43" borderId="727" applyNumberFormat="0" applyAlignment="0" applyProtection="0"/>
    <xf numFmtId="0" fontId="2" fillId="44" borderId="728" applyNumberFormat="0" applyAlignment="0" applyProtection="0"/>
    <xf numFmtId="0" fontId="2" fillId="44" borderId="728" applyNumberFormat="0" applyAlignment="0" applyProtection="0"/>
    <xf numFmtId="0" fontId="2" fillId="63" borderId="728" applyNumberFormat="0" applyFont="0" applyAlignment="0" applyProtection="0"/>
    <xf numFmtId="0" fontId="2" fillId="44" borderId="728" applyNumberFormat="0" applyAlignment="0" applyProtection="0"/>
    <xf numFmtId="0" fontId="114" fillId="59" borderId="729" applyNumberFormat="0" applyAlignment="0" applyProtection="0"/>
    <xf numFmtId="0" fontId="117" fillId="0" borderId="730" applyNumberFormat="0" applyFill="0" applyAlignment="0" applyProtection="0"/>
    <xf numFmtId="0" fontId="124" fillId="0" borderId="730" applyNumberFormat="0" applyFill="0" applyAlignment="0" applyProtection="0"/>
    <xf numFmtId="0" fontId="117" fillId="0" borderId="730" applyNumberFormat="0" applyFill="0" applyAlignment="0" applyProtection="0"/>
    <xf numFmtId="0" fontId="2" fillId="44" borderId="728" applyNumberFormat="0" applyAlignment="0" applyProtection="0"/>
    <xf numFmtId="0" fontId="2" fillId="44" borderId="728" applyNumberFormat="0" applyAlignment="0" applyProtection="0"/>
    <xf numFmtId="0" fontId="2" fillId="63" borderId="728" applyNumberFormat="0" applyFont="0" applyAlignment="0" applyProtection="0"/>
    <xf numFmtId="0" fontId="2" fillId="44" borderId="728" applyNumberFormat="0" applyAlignment="0" applyProtection="0"/>
    <xf numFmtId="0" fontId="111" fillId="43" borderId="736" applyNumberFormat="0" applyAlignment="0" applyProtection="0"/>
    <xf numFmtId="0" fontId="111" fillId="43" borderId="736" applyNumberFormat="0" applyAlignment="0" applyProtection="0"/>
    <xf numFmtId="0" fontId="2" fillId="44" borderId="737" applyNumberFormat="0" applyAlignment="0" applyProtection="0"/>
    <xf numFmtId="0" fontId="2" fillId="44" borderId="737" applyNumberFormat="0" applyAlignment="0" applyProtection="0"/>
    <xf numFmtId="0" fontId="2" fillId="63" borderId="737" applyNumberFormat="0" applyFont="0" applyAlignment="0" applyProtection="0"/>
    <xf numFmtId="0" fontId="2" fillId="44" borderId="737" applyNumberFormat="0" applyAlignment="0" applyProtection="0"/>
    <xf numFmtId="0" fontId="114" fillId="59" borderId="738" applyNumberFormat="0" applyAlignment="0" applyProtection="0"/>
    <xf numFmtId="0" fontId="117" fillId="0" borderId="739" applyNumberFormat="0" applyFill="0" applyAlignment="0" applyProtection="0"/>
    <xf numFmtId="0" fontId="124" fillId="0" borderId="739" applyNumberFormat="0" applyFill="0" applyAlignment="0" applyProtection="0"/>
    <xf numFmtId="0" fontId="117" fillId="0" borderId="739" applyNumberFormat="0" applyFill="0" applyAlignment="0" applyProtection="0"/>
    <xf numFmtId="0" fontId="2" fillId="44" borderId="737" applyNumberFormat="0" applyAlignment="0" applyProtection="0"/>
    <xf numFmtId="0" fontId="2" fillId="44" borderId="737" applyNumberFormat="0" applyAlignment="0" applyProtection="0"/>
    <xf numFmtId="0" fontId="2" fillId="63" borderId="737" applyNumberFormat="0" applyFont="0" applyAlignment="0" applyProtection="0"/>
    <xf numFmtId="0" fontId="2" fillId="44" borderId="737" applyNumberFormat="0" applyAlignment="0" applyProtection="0"/>
    <xf numFmtId="0" fontId="104" fillId="59" borderId="736" applyNumberFormat="0" applyAlignment="0" applyProtection="0"/>
    <xf numFmtId="0" fontId="106" fillId="43" borderId="736" applyNumberFormat="0" applyAlignment="0" applyProtection="0"/>
    <xf numFmtId="0" fontId="111" fillId="43" borderId="736" applyNumberFormat="0" applyAlignment="0" applyProtection="0"/>
    <xf numFmtId="0" fontId="111" fillId="43" borderId="736" applyNumberFormat="0" applyAlignment="0" applyProtection="0"/>
    <xf numFmtId="0" fontId="2" fillId="44" borderId="737" applyNumberFormat="0" applyAlignment="0" applyProtection="0"/>
    <xf numFmtId="0" fontId="2" fillId="44" borderId="737" applyNumberFormat="0" applyAlignment="0" applyProtection="0"/>
    <xf numFmtId="0" fontId="2" fillId="63" borderId="737" applyNumberFormat="0" applyFont="0" applyAlignment="0" applyProtection="0"/>
    <xf numFmtId="0" fontId="2" fillId="44" borderId="737" applyNumberFormat="0" applyAlignment="0" applyProtection="0"/>
    <xf numFmtId="0" fontId="114" fillId="59" borderId="738" applyNumberFormat="0" applyAlignment="0" applyProtection="0"/>
    <xf numFmtId="0" fontId="117" fillId="0" borderId="739" applyNumberFormat="0" applyFill="0" applyAlignment="0" applyProtection="0"/>
    <xf numFmtId="0" fontId="124" fillId="0" borderId="739" applyNumberFormat="0" applyFill="0" applyAlignment="0" applyProtection="0"/>
    <xf numFmtId="0" fontId="117" fillId="0" borderId="739" applyNumberFormat="0" applyFill="0" applyAlignment="0" applyProtection="0"/>
    <xf numFmtId="0" fontId="2" fillId="44" borderId="737" applyNumberFormat="0" applyAlignment="0" applyProtection="0"/>
    <xf numFmtId="0" fontId="2" fillId="44" borderId="737" applyNumberFormat="0" applyAlignment="0" applyProtection="0"/>
    <xf numFmtId="0" fontId="2" fillId="63" borderId="737" applyNumberFormat="0" applyFont="0" applyAlignment="0" applyProtection="0"/>
    <xf numFmtId="0" fontId="2" fillId="44" borderId="737" applyNumberFormat="0" applyAlignment="0" applyProtection="0"/>
    <xf numFmtId="0" fontId="111" fillId="43" borderId="741" applyNumberFormat="0" applyAlignment="0" applyProtection="0"/>
    <xf numFmtId="0" fontId="111" fillId="43" borderId="741" applyNumberFormat="0" applyAlignment="0" applyProtection="0"/>
    <xf numFmtId="0" fontId="2" fillId="44" borderId="742" applyNumberFormat="0" applyAlignment="0" applyProtection="0"/>
    <xf numFmtId="0" fontId="2" fillId="44" borderId="742" applyNumberFormat="0" applyAlignment="0" applyProtection="0"/>
    <xf numFmtId="0" fontId="2" fillId="63" borderId="742" applyNumberFormat="0" applyFont="0" applyAlignment="0" applyProtection="0"/>
    <xf numFmtId="0" fontId="2" fillId="44" borderId="742" applyNumberFormat="0" applyAlignment="0" applyProtection="0"/>
    <xf numFmtId="0" fontId="114" fillId="59" borderId="743" applyNumberFormat="0" applyAlignment="0" applyProtection="0"/>
    <xf numFmtId="0" fontId="117" fillId="0" borderId="744" applyNumberFormat="0" applyFill="0" applyAlignment="0" applyProtection="0"/>
    <xf numFmtId="0" fontId="124" fillId="0" borderId="744" applyNumberFormat="0" applyFill="0" applyAlignment="0" applyProtection="0"/>
    <xf numFmtId="0" fontId="117" fillId="0" borderId="744" applyNumberFormat="0" applyFill="0" applyAlignment="0" applyProtection="0"/>
    <xf numFmtId="0" fontId="2" fillId="44" borderId="742" applyNumberFormat="0" applyAlignment="0" applyProtection="0"/>
    <xf numFmtId="0" fontId="2" fillId="44" borderId="742" applyNumberFormat="0" applyAlignment="0" applyProtection="0"/>
    <xf numFmtId="0" fontId="2" fillId="63" borderId="742" applyNumberFormat="0" applyFont="0" applyAlignment="0" applyProtection="0"/>
    <xf numFmtId="0" fontId="2" fillId="44" borderId="742" applyNumberFormat="0" applyAlignment="0" applyProtection="0"/>
    <xf numFmtId="0" fontId="104" fillId="59" borderId="741" applyNumberFormat="0" applyAlignment="0" applyProtection="0"/>
    <xf numFmtId="0" fontId="106" fillId="43" borderId="741" applyNumberFormat="0" applyAlignment="0" applyProtection="0"/>
    <xf numFmtId="0" fontId="111" fillId="43" borderId="741" applyNumberFormat="0" applyAlignment="0" applyProtection="0"/>
    <xf numFmtId="0" fontId="111" fillId="43" borderId="741" applyNumberFormat="0" applyAlignment="0" applyProtection="0"/>
    <xf numFmtId="0" fontId="2" fillId="44" borderId="742" applyNumberFormat="0" applyAlignment="0" applyProtection="0"/>
    <xf numFmtId="0" fontId="2" fillId="44" borderId="742" applyNumberFormat="0" applyAlignment="0" applyProtection="0"/>
    <xf numFmtId="0" fontId="2" fillId="63" borderId="742" applyNumberFormat="0" applyFont="0" applyAlignment="0" applyProtection="0"/>
    <xf numFmtId="0" fontId="2" fillId="44" borderId="742" applyNumberFormat="0" applyAlignment="0" applyProtection="0"/>
    <xf numFmtId="0" fontId="114" fillId="59" borderId="743" applyNumberFormat="0" applyAlignment="0" applyProtection="0"/>
    <xf numFmtId="0" fontId="117" fillId="0" borderId="744" applyNumberFormat="0" applyFill="0" applyAlignment="0" applyProtection="0"/>
    <xf numFmtId="0" fontId="124" fillId="0" borderId="744" applyNumberFormat="0" applyFill="0" applyAlignment="0" applyProtection="0"/>
    <xf numFmtId="0" fontId="117" fillId="0" borderId="744" applyNumberFormat="0" applyFill="0" applyAlignment="0" applyProtection="0"/>
    <xf numFmtId="0" fontId="2" fillId="44" borderId="742" applyNumberFormat="0" applyAlignment="0" applyProtection="0"/>
    <xf numFmtId="0" fontId="2" fillId="44" borderId="742" applyNumberFormat="0" applyAlignment="0" applyProtection="0"/>
    <xf numFmtId="0" fontId="2" fillId="63" borderId="742" applyNumberFormat="0" applyFont="0" applyAlignment="0" applyProtection="0"/>
    <xf numFmtId="0" fontId="2" fillId="44" borderId="742" applyNumberFormat="0" applyAlignment="0" applyProtection="0"/>
    <xf numFmtId="0" fontId="106" fillId="43" borderId="750" applyNumberFormat="0" applyAlignment="0" applyProtection="0"/>
    <xf numFmtId="0" fontId="111" fillId="43" borderId="750" applyNumberFormat="0" applyAlignment="0" applyProtection="0"/>
    <xf numFmtId="0" fontId="111" fillId="43" borderId="750" applyNumberFormat="0" applyAlignment="0" applyProtection="0"/>
    <xf numFmtId="0" fontId="2" fillId="44" borderId="751" applyNumberFormat="0" applyAlignment="0" applyProtection="0"/>
    <xf numFmtId="0" fontId="2" fillId="44" borderId="751" applyNumberFormat="0" applyAlignment="0" applyProtection="0"/>
    <xf numFmtId="0" fontId="2" fillId="63" borderId="751" applyNumberFormat="0" applyFont="0" applyAlignment="0" applyProtection="0"/>
    <xf numFmtId="0" fontId="2" fillId="44" borderId="751" applyNumberFormat="0" applyAlignment="0" applyProtection="0"/>
    <xf numFmtId="0" fontId="114" fillId="59" borderId="752" applyNumberFormat="0" applyAlignment="0" applyProtection="0"/>
    <xf numFmtId="0" fontId="117" fillId="0" borderId="753" applyNumberFormat="0" applyFill="0" applyAlignment="0" applyProtection="0"/>
    <xf numFmtId="0" fontId="124" fillId="0" borderId="753" applyNumberFormat="0" applyFill="0" applyAlignment="0" applyProtection="0"/>
    <xf numFmtId="0" fontId="117" fillId="0" borderId="753" applyNumberFormat="0" applyFill="0" applyAlignment="0" applyProtection="0"/>
    <xf numFmtId="0" fontId="2" fillId="44" borderId="751" applyNumberFormat="0" applyAlignment="0" applyProtection="0"/>
    <xf numFmtId="0" fontId="2" fillId="44" borderId="751" applyNumberFormat="0" applyAlignment="0" applyProtection="0"/>
    <xf numFmtId="0" fontId="2" fillId="63" borderId="751" applyNumberFormat="0" applyFont="0" applyAlignment="0" applyProtection="0"/>
    <xf numFmtId="0" fontId="2" fillId="44" borderId="751" applyNumberFormat="0" applyAlignment="0" applyProtection="0"/>
    <xf numFmtId="0" fontId="104" fillId="59" borderId="750" applyNumberFormat="0" applyAlignment="0" applyProtection="0"/>
    <xf numFmtId="0" fontId="106" fillId="43" borderId="750" applyNumberFormat="0" applyAlignment="0" applyProtection="0"/>
    <xf numFmtId="0" fontId="111" fillId="43" borderId="750" applyNumberFormat="0" applyAlignment="0" applyProtection="0"/>
    <xf numFmtId="0" fontId="111" fillId="43" borderId="750" applyNumberFormat="0" applyAlignment="0" applyProtection="0"/>
    <xf numFmtId="0" fontId="2" fillId="44" borderId="751" applyNumberFormat="0" applyAlignment="0" applyProtection="0"/>
    <xf numFmtId="0" fontId="2" fillId="44" borderId="751" applyNumberFormat="0" applyAlignment="0" applyProtection="0"/>
    <xf numFmtId="0" fontId="2" fillId="63" borderId="751" applyNumberFormat="0" applyFont="0" applyAlignment="0" applyProtection="0"/>
    <xf numFmtId="0" fontId="2" fillId="44" borderId="751" applyNumberFormat="0" applyAlignment="0" applyProtection="0"/>
    <xf numFmtId="0" fontId="114" fillId="59" borderId="752" applyNumberFormat="0" applyAlignment="0" applyProtection="0"/>
    <xf numFmtId="0" fontId="117" fillId="0" borderId="753" applyNumberFormat="0" applyFill="0" applyAlignment="0" applyProtection="0"/>
    <xf numFmtId="0" fontId="124" fillId="0" borderId="753" applyNumberFormat="0" applyFill="0" applyAlignment="0" applyProtection="0"/>
    <xf numFmtId="0" fontId="117" fillId="0" borderId="753" applyNumberFormat="0" applyFill="0" applyAlignment="0" applyProtection="0"/>
    <xf numFmtId="0" fontId="2" fillId="44" borderId="751" applyNumberFormat="0" applyAlignment="0" applyProtection="0"/>
    <xf numFmtId="0" fontId="2" fillId="44" borderId="751" applyNumberFormat="0" applyAlignment="0" applyProtection="0"/>
    <xf numFmtId="0" fontId="2" fillId="63" borderId="751" applyNumberFormat="0" applyFont="0" applyAlignment="0" applyProtection="0"/>
    <xf numFmtId="0" fontId="2" fillId="44" borderId="75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0" borderId="76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43" borderId="75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754" applyNumberFormat="0" applyAlignment="0" applyProtection="0"/>
    <xf numFmtId="0" fontId="2" fillId="44" borderId="754" applyNumberFormat="0" applyAlignment="0" applyProtection="0"/>
    <xf numFmtId="0" fontId="2" fillId="63" borderId="754" applyNumberFormat="0" applyFont="0" applyAlignment="0" applyProtection="0"/>
    <xf numFmtId="0" fontId="2" fillId="44" borderId="754" applyNumberFormat="0" applyAlignment="0" applyProtection="0"/>
    <xf numFmtId="0" fontId="114" fillId="59" borderId="755" applyNumberFormat="0" applyAlignment="0" applyProtection="0"/>
    <xf numFmtId="0" fontId="117" fillId="0" borderId="756" applyNumberFormat="0" applyFill="0" applyAlignment="0" applyProtection="0"/>
    <xf numFmtId="0" fontId="124" fillId="0" borderId="756" applyNumberFormat="0" applyFill="0" applyAlignment="0" applyProtection="0"/>
    <xf numFmtId="0" fontId="117" fillId="0" borderId="756" applyNumberFormat="0" applyFill="0" applyAlignment="0" applyProtection="0"/>
    <xf numFmtId="0" fontId="2" fillId="44" borderId="754" applyNumberFormat="0" applyAlignment="0" applyProtection="0"/>
    <xf numFmtId="0" fontId="2" fillId="44" borderId="754" applyNumberFormat="0" applyAlignment="0" applyProtection="0"/>
    <xf numFmtId="0" fontId="2" fillId="63" borderId="754" applyNumberFormat="0" applyFont="0" applyAlignment="0" applyProtection="0"/>
    <xf numFmtId="0" fontId="2" fillId="44" borderId="754" applyNumberFormat="0" applyAlignment="0" applyProtection="0"/>
    <xf numFmtId="43" fontId="2" fillId="0" borderId="0" applyFont="0" applyFill="0" applyBorder="0" applyAlignment="0" applyProtection="0"/>
    <xf numFmtId="0" fontId="114" fillId="59" borderId="761" applyNumberFormat="0" applyAlignment="0" applyProtection="0"/>
    <xf numFmtId="0" fontId="2" fillId="44" borderId="760" applyNumberFormat="0" applyAlignment="0" applyProtection="0"/>
    <xf numFmtId="0" fontId="2" fillId="44" borderId="760" applyNumberFormat="0" applyAlignment="0" applyProtection="0"/>
    <xf numFmtId="0" fontId="2" fillId="44" borderId="760" applyNumberFormat="0" applyAlignment="0" applyProtection="0"/>
    <xf numFmtId="0" fontId="104" fillId="59" borderId="759" applyNumberFormat="0" applyAlignment="0" applyProtection="0"/>
    <xf numFmtId="0" fontId="2" fillId="44" borderId="760" applyNumberFormat="0" applyAlignment="0" applyProtection="0"/>
    <xf numFmtId="0" fontId="111" fillId="43" borderId="759" applyNumberFormat="0" applyAlignment="0" applyProtection="0"/>
    <xf numFmtId="0" fontId="2" fillId="44" borderId="760" applyNumberFormat="0" applyAlignment="0" applyProtection="0"/>
    <xf numFmtId="0" fontId="2" fillId="44" borderId="760" applyNumberFormat="0" applyAlignment="0" applyProtection="0"/>
    <xf numFmtId="0" fontId="117" fillId="0" borderId="762" applyNumberFormat="0" applyFill="0" applyAlignment="0" applyProtection="0"/>
    <xf numFmtId="0" fontId="117" fillId="0" borderId="762" applyNumberFormat="0" applyFill="0" applyAlignment="0" applyProtection="0"/>
    <xf numFmtId="0" fontId="2" fillId="63" borderId="760" applyNumberFormat="0" applyFont="0" applyAlignment="0" applyProtection="0"/>
    <xf numFmtId="0" fontId="111" fillId="43" borderId="759" applyNumberFormat="0" applyAlignment="0" applyProtection="0"/>
    <xf numFmtId="0" fontId="2" fillId="63" borderId="760"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4" fillId="59" borderId="7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757" applyNumberFormat="0" applyAlignment="0" applyProtection="0"/>
    <xf numFmtId="0" fontId="111" fillId="43" borderId="757" applyNumberFormat="0" applyAlignment="0" applyProtection="0"/>
    <xf numFmtId="0" fontId="111" fillId="43" borderId="757"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754" applyNumberFormat="0" applyAlignment="0" applyProtection="0"/>
    <xf numFmtId="0" fontId="2" fillId="44" borderId="754" applyNumberFormat="0" applyAlignment="0" applyProtection="0"/>
    <xf numFmtId="0" fontId="2" fillId="63" borderId="754" applyNumberFormat="0" applyFont="0" applyAlignment="0" applyProtection="0"/>
    <xf numFmtId="0" fontId="2" fillId="44" borderId="754" applyNumberFormat="0" applyAlignment="0" applyProtection="0"/>
    <xf numFmtId="0" fontId="114" fillId="59" borderId="755" applyNumberFormat="0" applyAlignment="0" applyProtection="0"/>
    <xf numFmtId="0" fontId="117" fillId="0" borderId="756" applyNumberFormat="0" applyFill="0" applyAlignment="0" applyProtection="0"/>
    <xf numFmtId="0" fontId="124" fillId="0" borderId="756" applyNumberFormat="0" applyFill="0" applyAlignment="0" applyProtection="0"/>
    <xf numFmtId="0" fontId="117" fillId="0" borderId="756" applyNumberFormat="0" applyFill="0" applyAlignment="0" applyProtection="0"/>
    <xf numFmtId="0" fontId="2" fillId="44" borderId="754" applyNumberFormat="0" applyAlignment="0" applyProtection="0"/>
    <xf numFmtId="0" fontId="2" fillId="44" borderId="754" applyNumberFormat="0" applyAlignment="0" applyProtection="0"/>
    <xf numFmtId="0" fontId="2" fillId="63" borderId="754" applyNumberFormat="0" applyFont="0" applyAlignment="0" applyProtection="0"/>
    <xf numFmtId="0" fontId="2" fillId="44" borderId="754"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4" fillId="59" borderId="757" applyNumberFormat="0" applyAlignment="0" applyProtection="0"/>
    <xf numFmtId="0" fontId="106" fillId="43" borderId="757" applyNumberFormat="0" applyAlignment="0" applyProtection="0"/>
    <xf numFmtId="0" fontId="111" fillId="43" borderId="757" applyNumberFormat="0" applyAlignment="0" applyProtection="0"/>
    <xf numFmtId="0" fontId="111" fillId="43" borderId="757" applyNumberFormat="0" applyAlignment="0" applyProtection="0"/>
    <xf numFmtId="0" fontId="2" fillId="44" borderId="754" applyNumberFormat="0" applyAlignment="0" applyProtection="0"/>
    <xf numFmtId="0" fontId="2" fillId="44" borderId="754" applyNumberFormat="0" applyAlignment="0" applyProtection="0"/>
    <xf numFmtId="0" fontId="2" fillId="63" borderId="754" applyNumberFormat="0" applyFont="0" applyAlignment="0" applyProtection="0"/>
    <xf numFmtId="0" fontId="2" fillId="44" borderId="754" applyNumberFormat="0" applyAlignment="0" applyProtection="0"/>
    <xf numFmtId="0" fontId="114" fillId="59" borderId="755" applyNumberFormat="0" applyAlignment="0" applyProtection="0"/>
    <xf numFmtId="41" fontId="1" fillId="0" borderId="0" applyFont="0" applyFill="0" applyBorder="0" applyAlignment="0" applyProtection="0"/>
    <xf numFmtId="0" fontId="117" fillId="0" borderId="756" applyNumberFormat="0" applyFill="0" applyAlignment="0" applyProtection="0"/>
    <xf numFmtId="0" fontId="124" fillId="0" borderId="756" applyNumberFormat="0" applyFill="0" applyAlignment="0" applyProtection="0"/>
    <xf numFmtId="0" fontId="117" fillId="0" borderId="756" applyNumberFormat="0" applyFill="0" applyAlignment="0" applyProtection="0"/>
    <xf numFmtId="0" fontId="2" fillId="44" borderId="754" applyNumberFormat="0" applyAlignment="0" applyProtection="0"/>
    <xf numFmtId="0" fontId="2" fillId="44" borderId="754" applyNumberFormat="0" applyAlignment="0" applyProtection="0"/>
    <xf numFmtId="0" fontId="2" fillId="63" borderId="754" applyNumberFormat="0" applyFont="0" applyAlignment="0" applyProtection="0"/>
    <xf numFmtId="0" fontId="2" fillId="44" borderId="754" applyNumberFormat="0" applyAlignment="0" applyProtection="0"/>
    <xf numFmtId="41" fontId="139" fillId="0" borderId="0" applyFont="0" applyFill="0" applyBorder="0" applyAlignment="0" applyProtection="0"/>
    <xf numFmtId="0" fontId="104" fillId="59" borderId="759" applyNumberFormat="0" applyAlignment="0" applyProtection="0"/>
    <xf numFmtId="0" fontId="106" fillId="43" borderId="759" applyNumberFormat="0" applyAlignment="0" applyProtection="0"/>
    <xf numFmtId="0" fontId="111" fillId="43" borderId="759" applyNumberFormat="0" applyAlignment="0" applyProtection="0"/>
    <xf numFmtId="0" fontId="111" fillId="43" borderId="759" applyNumberFormat="0" applyAlignment="0" applyProtection="0"/>
    <xf numFmtId="0" fontId="2" fillId="44" borderId="760" applyNumberFormat="0" applyAlignment="0" applyProtection="0"/>
    <xf numFmtId="0" fontId="2" fillId="44" borderId="760" applyNumberFormat="0" applyAlignment="0" applyProtection="0"/>
    <xf numFmtId="0" fontId="2" fillId="63" borderId="760" applyNumberFormat="0" applyFont="0" applyAlignment="0" applyProtection="0"/>
    <xf numFmtId="0" fontId="2" fillId="44" borderId="760" applyNumberFormat="0" applyAlignment="0" applyProtection="0"/>
    <xf numFmtId="0" fontId="114" fillId="59" borderId="761" applyNumberFormat="0" applyAlignment="0" applyProtection="0"/>
    <xf numFmtId="0" fontId="117" fillId="0" borderId="762" applyNumberFormat="0" applyFill="0" applyAlignment="0" applyProtection="0"/>
    <xf numFmtId="0" fontId="124" fillId="0" borderId="762" applyNumberFormat="0" applyFill="0" applyAlignment="0" applyProtection="0"/>
    <xf numFmtId="0" fontId="117" fillId="0" borderId="762" applyNumberFormat="0" applyFill="0" applyAlignment="0" applyProtection="0"/>
    <xf numFmtId="0" fontId="2" fillId="44" borderId="760" applyNumberFormat="0" applyAlignment="0" applyProtection="0"/>
    <xf numFmtId="0" fontId="2" fillId="44" borderId="760" applyNumberFormat="0" applyAlignment="0" applyProtection="0"/>
    <xf numFmtId="0" fontId="2" fillId="63" borderId="760" applyNumberFormat="0" applyFont="0" applyAlignment="0" applyProtection="0"/>
    <xf numFmtId="0" fontId="2" fillId="44" borderId="760" applyNumberFormat="0" applyAlignment="0" applyProtection="0"/>
    <xf numFmtId="0" fontId="104" fillId="59" borderId="759" applyNumberFormat="0" applyAlignment="0" applyProtection="0"/>
    <xf numFmtId="0" fontId="106" fillId="43" borderId="759" applyNumberFormat="0" applyAlignment="0" applyProtection="0"/>
    <xf numFmtId="0" fontId="111" fillId="43" borderId="759" applyNumberFormat="0" applyAlignment="0" applyProtection="0"/>
    <xf numFmtId="0" fontId="111" fillId="43" borderId="759" applyNumberFormat="0" applyAlignment="0" applyProtection="0"/>
    <xf numFmtId="0" fontId="2" fillId="44" borderId="760" applyNumberFormat="0" applyAlignment="0" applyProtection="0"/>
    <xf numFmtId="0" fontId="2" fillId="44" borderId="760" applyNumberFormat="0" applyAlignment="0" applyProtection="0"/>
    <xf numFmtId="0" fontId="2" fillId="63" borderId="760" applyNumberFormat="0" applyFont="0" applyAlignment="0" applyProtection="0"/>
    <xf numFmtId="0" fontId="2" fillId="44" borderId="760" applyNumberFormat="0" applyAlignment="0" applyProtection="0"/>
    <xf numFmtId="0" fontId="114" fillId="59" borderId="761" applyNumberFormat="0" applyAlignment="0" applyProtection="0"/>
    <xf numFmtId="0" fontId="117" fillId="0" borderId="762" applyNumberFormat="0" applyFill="0" applyAlignment="0" applyProtection="0"/>
    <xf numFmtId="0" fontId="124" fillId="0" borderId="762" applyNumberFormat="0" applyFill="0" applyAlignment="0" applyProtection="0"/>
    <xf numFmtId="0" fontId="117" fillId="0" borderId="762" applyNumberFormat="0" applyFill="0" applyAlignment="0" applyProtection="0"/>
    <xf numFmtId="0" fontId="2" fillId="44" borderId="760" applyNumberFormat="0" applyAlignment="0" applyProtection="0"/>
    <xf numFmtId="0" fontId="2" fillId="44" borderId="760" applyNumberFormat="0" applyAlignment="0" applyProtection="0"/>
    <xf numFmtId="0" fontId="2" fillId="63" borderId="760" applyNumberFormat="0" applyFont="0" applyAlignment="0" applyProtection="0"/>
    <xf numFmtId="0" fontId="2" fillId="44" borderId="76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768" applyNumberFormat="0" applyAlignment="0" applyProtection="0"/>
    <xf numFmtId="0" fontId="2" fillId="44" borderId="7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0" fontId="117" fillId="0" borderId="770" applyNumberFormat="0" applyFill="0" applyAlignment="0" applyProtection="0"/>
    <xf numFmtId="0" fontId="2" fillId="44" borderId="768" applyNumberFormat="0" applyAlignment="0" applyProtection="0"/>
    <xf numFmtId="0" fontId="124" fillId="0" borderId="770" applyNumberFormat="0" applyFill="0" applyAlignment="0" applyProtection="0"/>
    <xf numFmtId="0" fontId="104" fillId="59" borderId="767" applyNumberFormat="0" applyAlignment="0" applyProtection="0"/>
    <xf numFmtId="0" fontId="111" fillId="43" borderId="767" applyNumberFormat="0" applyAlignment="0" applyProtection="0"/>
    <xf numFmtId="0" fontId="111" fillId="43" borderId="767" applyNumberFormat="0" applyAlignment="0" applyProtection="0"/>
    <xf numFmtId="0" fontId="114" fillId="59" borderId="769" applyNumberFormat="0" applyAlignment="0" applyProtection="0"/>
    <xf numFmtId="0" fontId="2" fillId="44" borderId="768" applyNumberFormat="0" applyAlignment="0" applyProtection="0"/>
    <xf numFmtId="0" fontId="2" fillId="63" borderId="768" applyNumberFormat="0" applyFont="0" applyAlignment="0" applyProtection="0"/>
    <xf numFmtId="0" fontId="2" fillId="44" borderId="768" applyNumberFormat="0" applyAlignment="0" applyProtection="0"/>
    <xf numFmtId="0" fontId="2" fillId="63" borderId="768" applyNumberFormat="0" applyFont="0" applyAlignment="0" applyProtection="0"/>
    <xf numFmtId="0" fontId="2" fillId="44" borderId="768" applyNumberFormat="0" applyAlignment="0" applyProtection="0"/>
    <xf numFmtId="0" fontId="117" fillId="0" borderId="770"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43" borderId="76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9" fillId="0" borderId="0" applyFont="0" applyFill="0" applyBorder="0" applyAlignment="0" applyProtection="0"/>
    <xf numFmtId="0" fontId="104" fillId="59" borderId="767" applyNumberFormat="0" applyAlignment="0" applyProtection="0"/>
    <xf numFmtId="0" fontId="106" fillId="43" borderId="767" applyNumberFormat="0" applyAlignment="0" applyProtection="0"/>
    <xf numFmtId="0" fontId="111" fillId="43" borderId="767" applyNumberFormat="0" applyAlignment="0" applyProtection="0"/>
    <xf numFmtId="0" fontId="111" fillId="43" borderId="767" applyNumberFormat="0" applyAlignment="0" applyProtection="0"/>
    <xf numFmtId="0" fontId="2" fillId="44" borderId="768" applyNumberFormat="0" applyAlignment="0" applyProtection="0"/>
    <xf numFmtId="0" fontId="2" fillId="44" borderId="768" applyNumberFormat="0" applyAlignment="0" applyProtection="0"/>
    <xf numFmtId="0" fontId="2" fillId="63" borderId="768" applyNumberFormat="0" applyFont="0" applyAlignment="0" applyProtection="0"/>
    <xf numFmtId="0" fontId="2" fillId="44" borderId="768" applyNumberFormat="0" applyAlignment="0" applyProtection="0"/>
    <xf numFmtId="0" fontId="114" fillId="59" borderId="769" applyNumberFormat="0" applyAlignment="0" applyProtection="0"/>
    <xf numFmtId="0" fontId="117" fillId="0" borderId="770" applyNumberFormat="0" applyFill="0" applyAlignment="0" applyProtection="0"/>
    <xf numFmtId="0" fontId="124" fillId="0" borderId="770" applyNumberFormat="0" applyFill="0" applyAlignment="0" applyProtection="0"/>
    <xf numFmtId="0" fontId="117" fillId="0" borderId="770" applyNumberFormat="0" applyFill="0" applyAlignment="0" applyProtection="0"/>
    <xf numFmtId="0" fontId="2" fillId="44" borderId="768" applyNumberFormat="0" applyAlignment="0" applyProtection="0"/>
    <xf numFmtId="0" fontId="2" fillId="44" borderId="768" applyNumberFormat="0" applyAlignment="0" applyProtection="0"/>
    <xf numFmtId="0" fontId="2" fillId="63" borderId="768" applyNumberFormat="0" applyFont="0" applyAlignment="0" applyProtection="0"/>
    <xf numFmtId="0" fontId="2" fillId="44" borderId="768" applyNumberFormat="0" applyAlignment="0" applyProtection="0"/>
    <xf numFmtId="0" fontId="104" fillId="59" borderId="767" applyNumberFormat="0" applyAlignment="0" applyProtection="0"/>
    <xf numFmtId="0" fontId="106" fillId="43" borderId="767" applyNumberFormat="0" applyAlignment="0" applyProtection="0"/>
    <xf numFmtId="0" fontId="111" fillId="43" borderId="767" applyNumberFormat="0" applyAlignment="0" applyProtection="0"/>
    <xf numFmtId="0" fontId="111" fillId="43" borderId="767" applyNumberFormat="0" applyAlignment="0" applyProtection="0"/>
    <xf numFmtId="0" fontId="2" fillId="44" borderId="768" applyNumberFormat="0" applyAlignment="0" applyProtection="0"/>
    <xf numFmtId="0" fontId="2" fillId="44" borderId="768" applyNumberFormat="0" applyAlignment="0" applyProtection="0"/>
    <xf numFmtId="0" fontId="2" fillId="63" borderId="768" applyNumberFormat="0" applyFont="0" applyAlignment="0" applyProtection="0"/>
    <xf numFmtId="0" fontId="2" fillId="44" borderId="768" applyNumberFormat="0" applyAlignment="0" applyProtection="0"/>
    <xf numFmtId="0" fontId="114" fillId="59" borderId="769" applyNumberFormat="0" applyAlignment="0" applyProtection="0"/>
    <xf numFmtId="0" fontId="117" fillId="0" borderId="770" applyNumberFormat="0" applyFill="0" applyAlignment="0" applyProtection="0"/>
    <xf numFmtId="0" fontId="124" fillId="0" borderId="770" applyNumberFormat="0" applyFill="0" applyAlignment="0" applyProtection="0"/>
    <xf numFmtId="0" fontId="117" fillId="0" borderId="770" applyNumberFormat="0" applyFill="0" applyAlignment="0" applyProtection="0"/>
    <xf numFmtId="0" fontId="2" fillId="44" borderId="768" applyNumberFormat="0" applyAlignment="0" applyProtection="0"/>
    <xf numFmtId="0" fontId="2" fillId="44" borderId="768" applyNumberFormat="0" applyAlignment="0" applyProtection="0"/>
    <xf numFmtId="0" fontId="2" fillId="63" borderId="768" applyNumberFormat="0" applyFont="0" applyAlignment="0" applyProtection="0"/>
    <xf numFmtId="0" fontId="2" fillId="44" borderId="768" applyNumberFormat="0" applyAlignment="0" applyProtection="0"/>
  </cellStyleXfs>
  <cellXfs count="1132">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6" xfId="0" applyFont="1" applyFill="1" applyBorder="1" applyAlignment="1">
      <alignment horizontal="center" vertical="center" wrapText="1"/>
    </xf>
    <xf numFmtId="3" fontId="6" fillId="3" borderId="6" xfId="0" applyNumberFormat="1" applyFont="1" applyFill="1" applyBorder="1" applyAlignment="1">
      <alignment horizontal="center" vertical="center" wrapText="1"/>
    </xf>
    <xf numFmtId="0" fontId="5" fillId="0" borderId="6" xfId="0" applyFont="1" applyBorder="1"/>
    <xf numFmtId="0" fontId="5" fillId="0" borderId="6" xfId="0" applyFont="1" applyBorder="1" applyAlignment="1">
      <alignment horizontal="center"/>
    </xf>
    <xf numFmtId="3" fontId="5" fillId="0" borderId="6" xfId="0" applyNumberFormat="1" applyFont="1" applyBorder="1" applyAlignment="1">
      <alignment horizontal="center"/>
    </xf>
    <xf numFmtId="10" fontId="5" fillId="0" borderId="6" xfId="0" applyNumberFormat="1" applyFont="1" applyBorder="1" applyAlignment="1">
      <alignment horizontal="center"/>
    </xf>
    <xf numFmtId="0" fontId="17" fillId="0" borderId="0" xfId="0" applyFont="1"/>
    <xf numFmtId="41" fontId="17" fillId="0" borderId="0" xfId="67" applyFont="1"/>
    <xf numFmtId="0" fontId="20" fillId="0" borderId="0" xfId="0" applyFont="1"/>
    <xf numFmtId="0" fontId="35"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0" fontId="66" fillId="0" borderId="2" xfId="0" applyFont="1" applyBorder="1"/>
    <xf numFmtId="0" fontId="71" fillId="0" borderId="2" xfId="0" applyFont="1" applyBorder="1" applyAlignment="1">
      <alignment horizontal="center"/>
    </xf>
    <xf numFmtId="0" fontId="71" fillId="0" borderId="2" xfId="0" applyFont="1" applyBorder="1"/>
    <xf numFmtId="0" fontId="66" fillId="0" borderId="2" xfId="0" applyFont="1" applyBorder="1" applyAlignment="1">
      <alignment horizontal="left" vertical="center" wrapText="1"/>
    </xf>
    <xf numFmtId="0" fontId="71" fillId="0" borderId="2" xfId="0" applyFont="1" applyBorder="1" applyAlignment="1">
      <alignment horizontal="center" vertical="center" wrapText="1"/>
    </xf>
    <xf numFmtId="0" fontId="71" fillId="0" borderId="13" xfId="0" applyFont="1" applyBorder="1"/>
    <xf numFmtId="0" fontId="71" fillId="0" borderId="13" xfId="0" applyFont="1" applyBorder="1" applyAlignment="1">
      <alignment horizontal="center"/>
    </xf>
    <xf numFmtId="0" fontId="83" fillId="36" borderId="6" xfId="0" applyFont="1" applyFill="1" applyBorder="1" applyAlignment="1">
      <alignment horizontal="center" vertical="center" wrapText="1"/>
    </xf>
    <xf numFmtId="0" fontId="66" fillId="0" borderId="2" xfId="0" quotePrefix="1" applyFont="1" applyBorder="1"/>
    <xf numFmtId="174" fontId="84" fillId="0" borderId="6" xfId="0" applyNumberFormat="1" applyFont="1" applyBorder="1" applyAlignment="1">
      <alignment horizontal="right" vertical="top" wrapText="1"/>
    </xf>
    <xf numFmtId="174" fontId="84" fillId="0" borderId="6" xfId="3" applyNumberFormat="1" applyFont="1" applyFill="1" applyBorder="1" applyAlignment="1">
      <alignment horizontal="right" vertical="top" wrapText="1"/>
    </xf>
    <xf numFmtId="3" fontId="84" fillId="0" borderId="6" xfId="0" applyNumberFormat="1" applyFont="1" applyBorder="1" applyAlignment="1">
      <alignment horizontal="right"/>
    </xf>
    <xf numFmtId="3" fontId="84" fillId="0" borderId="1" xfId="0" applyNumberFormat="1" applyFont="1" applyBorder="1" applyAlignment="1">
      <alignment horizontal="right" vertical="top" wrapText="1"/>
    </xf>
    <xf numFmtId="3" fontId="85" fillId="0" borderId="6" xfId="0" applyNumberFormat="1" applyFont="1" applyBorder="1" applyAlignment="1">
      <alignment horizontal="right" vertical="center" wrapText="1"/>
    </xf>
    <xf numFmtId="3" fontId="84" fillId="0" borderId="6" xfId="0" applyNumberFormat="1" applyFont="1" applyBorder="1" applyAlignment="1">
      <alignment horizontal="right" vertical="top" wrapText="1"/>
    </xf>
    <xf numFmtId="0" fontId="85" fillId="0" borderId="0" xfId="0" applyFont="1"/>
    <xf numFmtId="0" fontId="85" fillId="0" borderId="0" xfId="0" applyFont="1" applyAlignment="1">
      <alignment horizontal="left"/>
    </xf>
    <xf numFmtId="0" fontId="84" fillId="0" borderId="0" xfId="0" applyFont="1" applyAlignment="1">
      <alignment horizontal="center"/>
    </xf>
    <xf numFmtId="0" fontId="85" fillId="0" borderId="0" xfId="0" applyFont="1" applyAlignment="1">
      <alignment vertical="center"/>
    </xf>
    <xf numFmtId="0" fontId="84" fillId="0" borderId="0" xfId="0" applyFont="1"/>
    <xf numFmtId="0" fontId="84" fillId="0" borderId="0" xfId="0" applyFont="1" applyAlignment="1">
      <alignment vertical="center" wrapText="1"/>
    </xf>
    <xf numFmtId="0" fontId="84" fillId="0" borderId="0" xfId="0" applyFont="1" applyAlignment="1">
      <alignment wrapText="1"/>
    </xf>
    <xf numFmtId="0" fontId="84" fillId="0" borderId="0" xfId="0" applyFont="1" applyAlignment="1">
      <alignment vertical="center"/>
    </xf>
    <xf numFmtId="174" fontId="84" fillId="0" borderId="0" xfId="0" applyNumberFormat="1" applyFont="1" applyAlignment="1">
      <alignment vertical="center"/>
    </xf>
    <xf numFmtId="174" fontId="85" fillId="0" borderId="0" xfId="0" applyNumberFormat="1" applyFont="1"/>
    <xf numFmtId="174" fontId="85" fillId="0" borderId="0" xfId="0" applyNumberFormat="1" applyFont="1" applyAlignment="1">
      <alignment horizontal="left"/>
    </xf>
    <xf numFmtId="0" fontId="84" fillId="0" borderId="0" xfId="0" applyFont="1" applyAlignment="1">
      <alignment horizontal="left" vertical="center"/>
    </xf>
    <xf numFmtId="0" fontId="84" fillId="0" borderId="6" xfId="0" applyFont="1" applyBorder="1" applyAlignment="1">
      <alignment vertical="top" wrapText="1"/>
    </xf>
    <xf numFmtId="174" fontId="84" fillId="0" borderId="6" xfId="0" applyNumberFormat="1" applyFont="1" applyBorder="1" applyAlignment="1">
      <alignment vertical="top" wrapText="1"/>
    </xf>
    <xf numFmtId="0" fontId="85" fillId="0" borderId="6" xfId="0" applyFont="1" applyBorder="1" applyAlignment="1">
      <alignment horizontal="center" vertical="top" wrapText="1"/>
    </xf>
    <xf numFmtId="175" fontId="85" fillId="0" borderId="6" xfId="0" applyNumberFormat="1" applyFont="1" applyBorder="1" applyAlignment="1">
      <alignment horizontal="right" vertical="top" wrapText="1"/>
    </xf>
    <xf numFmtId="174" fontId="85" fillId="0" borderId="6" xfId="1" applyNumberFormat="1" applyFont="1" applyFill="1" applyBorder="1" applyAlignment="1">
      <alignment vertical="top" wrapText="1"/>
    </xf>
    <xf numFmtId="4" fontId="85" fillId="0" borderId="0" xfId="0" applyNumberFormat="1" applyFont="1"/>
    <xf numFmtId="3" fontId="85" fillId="0" borderId="0" xfId="0" applyNumberFormat="1" applyFont="1"/>
    <xf numFmtId="174" fontId="85" fillId="0" borderId="6" xfId="0" applyNumberFormat="1" applyFont="1" applyBorder="1" applyAlignment="1">
      <alignment vertical="top" wrapText="1"/>
    </xf>
    <xf numFmtId="0" fontId="85" fillId="0" borderId="6" xfId="0" applyFont="1" applyBorder="1" applyAlignment="1">
      <alignment horizontal="center" vertical="center" wrapText="1"/>
    </xf>
    <xf numFmtId="175" fontId="85" fillId="0" borderId="6" xfId="0" applyNumberFormat="1" applyFont="1" applyBorder="1" applyAlignment="1">
      <alignment vertical="top" wrapText="1"/>
    </xf>
    <xf numFmtId="0" fontId="84" fillId="0" borderId="0" xfId="0" applyFont="1" applyAlignment="1">
      <alignment vertical="top" wrapText="1"/>
    </xf>
    <xf numFmtId="0" fontId="85" fillId="0" borderId="6" xfId="0" applyFont="1" applyBorder="1" applyAlignment="1">
      <alignment horizontal="left" vertical="top" wrapText="1"/>
    </xf>
    <xf numFmtId="172" fontId="85" fillId="0" borderId="0" xfId="67" applyNumberFormat="1" applyFont="1" applyFill="1"/>
    <xf numFmtId="0" fontId="84" fillId="0" borderId="6" xfId="0" applyFont="1" applyBorder="1" applyAlignment="1">
      <alignment horizontal="center" vertical="top" wrapText="1"/>
    </xf>
    <xf numFmtId="4" fontId="84" fillId="0" borderId="6" xfId="0" applyNumberFormat="1" applyFont="1" applyBorder="1" applyAlignment="1">
      <alignment horizontal="right" vertical="top" wrapText="1"/>
    </xf>
    <xf numFmtId="175" fontId="84" fillId="0" borderId="6" xfId="0" applyNumberFormat="1" applyFont="1" applyBorder="1" applyAlignment="1">
      <alignment horizontal="right" vertical="top" wrapText="1"/>
    </xf>
    <xf numFmtId="43" fontId="85" fillId="0" borderId="0" xfId="0" applyNumberFormat="1" applyFont="1"/>
    <xf numFmtId="0" fontId="86" fillId="0" borderId="0" xfId="0" applyFont="1" applyAlignment="1">
      <alignment horizontal="justify" vertical="top" wrapText="1"/>
    </xf>
    <xf numFmtId="0" fontId="86" fillId="0" borderId="0" xfId="0" applyFont="1" applyAlignment="1">
      <alignment horizontal="center" vertical="top" wrapText="1"/>
    </xf>
    <xf numFmtId="4" fontId="86" fillId="0" borderId="0" xfId="0" applyNumberFormat="1" applyFont="1" applyAlignment="1">
      <alignment horizontal="right" vertical="top" wrapText="1"/>
    </xf>
    <xf numFmtId="174" fontId="86" fillId="0" borderId="0" xfId="0" applyNumberFormat="1" applyFont="1" applyAlignment="1">
      <alignment horizontal="right" vertical="top" wrapText="1"/>
    </xf>
    <xf numFmtId="174" fontId="86" fillId="0" borderId="0" xfId="0" applyNumberFormat="1" applyFont="1" applyAlignment="1">
      <alignment vertical="top" wrapText="1"/>
    </xf>
    <xf numFmtId="3" fontId="86" fillId="0" borderId="0" xfId="0" applyNumberFormat="1" applyFont="1" applyAlignment="1">
      <alignment vertical="top" wrapText="1"/>
    </xf>
    <xf numFmtId="174" fontId="85" fillId="0" borderId="0" xfId="0" applyNumberFormat="1" applyFont="1" applyAlignment="1">
      <alignment horizontal="right" vertical="top" wrapText="1"/>
    </xf>
    <xf numFmtId="174" fontId="85" fillId="0" borderId="0" xfId="0" applyNumberFormat="1" applyFont="1" applyAlignment="1">
      <alignment vertical="top" wrapText="1"/>
    </xf>
    <xf numFmtId="3" fontId="85" fillId="0" borderId="0" xfId="0" applyNumberFormat="1" applyFont="1" applyAlignment="1">
      <alignment horizontal="right" vertical="top" wrapText="1"/>
    </xf>
    <xf numFmtId="3" fontId="85" fillId="0" borderId="0" xfId="0" applyNumberFormat="1" applyFont="1" applyAlignment="1">
      <alignment vertical="top" wrapText="1"/>
    </xf>
    <xf numFmtId="0" fontId="84" fillId="0" borderId="0" xfId="0" applyFont="1" applyAlignment="1">
      <alignment horizontal="left"/>
    </xf>
    <xf numFmtId="174" fontId="85" fillId="0" borderId="0" xfId="0" applyNumberFormat="1" applyFont="1" applyAlignment="1">
      <alignment vertical="center"/>
    </xf>
    <xf numFmtId="0" fontId="85" fillId="0" borderId="0" xfId="0" applyFont="1" applyAlignment="1">
      <alignment horizontal="left" vertical="top" wrapText="1"/>
    </xf>
    <xf numFmtId="3" fontId="85" fillId="0" borderId="0" xfId="0" applyNumberFormat="1" applyFont="1" applyAlignment="1">
      <alignment horizontal="center" vertical="top" wrapText="1"/>
    </xf>
    <xf numFmtId="175" fontId="85" fillId="0" borderId="0" xfId="0" applyNumberFormat="1" applyFont="1" applyAlignment="1">
      <alignment horizontal="right" vertical="top" wrapText="1"/>
    </xf>
    <xf numFmtId="0" fontId="85" fillId="0" borderId="0" xfId="0" applyFont="1" applyAlignment="1">
      <alignment horizontal="left" vertical="center"/>
    </xf>
    <xf numFmtId="0" fontId="85" fillId="0" borderId="0" xfId="0" applyFont="1" applyAlignment="1">
      <alignment horizontal="justify" vertical="top" wrapText="1"/>
    </xf>
    <xf numFmtId="4" fontId="85" fillId="0" borderId="0" xfId="1" applyNumberFormat="1" applyFont="1" applyFill="1" applyBorder="1" applyAlignment="1">
      <alignment horizontal="right" vertical="top" wrapText="1"/>
    </xf>
    <xf numFmtId="0" fontId="84" fillId="0" borderId="6" xfId="2" applyFont="1" applyBorder="1" applyAlignment="1">
      <alignment horizontal="center" vertical="top" wrapText="1"/>
    </xf>
    <xf numFmtId="3" fontId="85" fillId="0" borderId="6" xfId="2" quotePrefix="1" applyNumberFormat="1" applyFont="1" applyBorder="1" applyAlignment="1">
      <alignment horizontal="center" vertical="top" wrapText="1"/>
    </xf>
    <xf numFmtId="0" fontId="84" fillId="0" borderId="9" xfId="2" applyFont="1" applyBorder="1" applyAlignment="1">
      <alignment horizontal="left" vertical="top" wrapText="1"/>
    </xf>
    <xf numFmtId="174" fontId="84" fillId="0" borderId="9" xfId="3" applyNumberFormat="1" applyFont="1" applyFill="1" applyBorder="1" applyAlignment="1">
      <alignment horizontal="right" vertical="top" wrapText="1"/>
    </xf>
    <xf numFmtId="3" fontId="85" fillId="0" borderId="9" xfId="2" quotePrefix="1" applyNumberFormat="1" applyFont="1" applyBorder="1" applyAlignment="1">
      <alignment horizontal="center" vertical="top" wrapText="1"/>
    </xf>
    <xf numFmtId="174" fontId="84" fillId="0" borderId="6" xfId="3" applyNumberFormat="1" applyFont="1" applyFill="1" applyBorder="1" applyAlignment="1">
      <alignment vertical="top" wrapText="1"/>
    </xf>
    <xf numFmtId="0" fontId="84" fillId="0" borderId="6" xfId="2" applyFont="1" applyBorder="1" applyAlignment="1">
      <alignment vertical="top" wrapText="1"/>
    </xf>
    <xf numFmtId="174" fontId="84" fillId="0" borderId="9" xfId="3" applyNumberFormat="1" applyFont="1" applyFill="1" applyBorder="1" applyAlignment="1">
      <alignment vertical="top" wrapText="1"/>
    </xf>
    <xf numFmtId="3" fontId="84" fillId="0" borderId="9" xfId="3" applyNumberFormat="1" applyFont="1" applyFill="1" applyBorder="1" applyAlignment="1">
      <alignment vertical="top" wrapText="1"/>
    </xf>
    <xf numFmtId="0" fontId="84" fillId="0" borderId="9" xfId="2" applyFont="1" applyBorder="1" applyAlignment="1">
      <alignment vertical="top" wrapText="1"/>
    </xf>
    <xf numFmtId="178" fontId="84" fillId="0" borderId="6" xfId="77" applyNumberFormat="1" applyFont="1" applyFill="1" applyBorder="1" applyAlignment="1">
      <alignment vertical="top" wrapText="1"/>
    </xf>
    <xf numFmtId="0" fontId="85" fillId="0" borderId="9" xfId="0" applyFont="1" applyBorder="1" applyAlignment="1">
      <alignment horizontal="left" vertical="center" wrapText="1"/>
    </xf>
    <xf numFmtId="0" fontId="84" fillId="0" borderId="9" xfId="2" applyFont="1" applyBorder="1" applyAlignment="1">
      <alignment horizontal="center" vertical="center" wrapText="1"/>
    </xf>
    <xf numFmtId="174" fontId="85" fillId="0" borderId="9" xfId="2" applyNumberFormat="1" applyFont="1" applyBorder="1" applyAlignment="1">
      <alignment horizontal="center" vertical="center" wrapText="1"/>
    </xf>
    <xf numFmtId="174" fontId="85" fillId="0" borderId="9" xfId="3" applyNumberFormat="1" applyFont="1" applyFill="1" applyBorder="1" applyAlignment="1">
      <alignment horizontal="right" vertical="center" wrapText="1"/>
    </xf>
    <xf numFmtId="169" fontId="85" fillId="0" borderId="9" xfId="3" applyNumberFormat="1" applyFont="1" applyFill="1" applyBorder="1" applyAlignment="1">
      <alignment horizontal="center" vertical="center" wrapText="1"/>
    </xf>
    <xf numFmtId="3" fontId="85" fillId="0" borderId="6" xfId="0" applyNumberFormat="1" applyFont="1" applyBorder="1" applyAlignment="1">
      <alignment vertical="top" wrapText="1"/>
    </xf>
    <xf numFmtId="0" fontId="85" fillId="0" borderId="6" xfId="0" applyFont="1" applyBorder="1"/>
    <xf numFmtId="0" fontId="84" fillId="0" borderId="25" xfId="2" applyFont="1" applyBorder="1" applyAlignment="1">
      <alignment horizontal="left" vertical="top" wrapText="1"/>
    </xf>
    <xf numFmtId="174" fontId="84" fillId="0" borderId="25" xfId="3" applyNumberFormat="1" applyFont="1" applyFill="1" applyBorder="1" applyAlignment="1">
      <alignment vertical="top" wrapText="1"/>
    </xf>
    <xf numFmtId="3" fontId="84" fillId="0" borderId="25" xfId="3" applyNumberFormat="1" applyFont="1" applyFill="1" applyBorder="1" applyAlignment="1">
      <alignment vertical="top" wrapText="1"/>
    </xf>
    <xf numFmtId="3" fontId="85" fillId="0" borderId="25" xfId="0" applyNumberFormat="1" applyFont="1" applyBorder="1" applyAlignment="1">
      <alignment vertical="top" wrapText="1"/>
    </xf>
    <xf numFmtId="0" fontId="84" fillId="0" borderId="5" xfId="2" applyFont="1" applyBorder="1" applyAlignment="1">
      <alignment horizontal="left" vertical="top" wrapText="1"/>
    </xf>
    <xf numFmtId="174" fontId="84" fillId="0" borderId="5" xfId="3" applyNumberFormat="1" applyFont="1" applyFill="1" applyBorder="1" applyAlignment="1">
      <alignment vertical="top" wrapText="1"/>
    </xf>
    <xf numFmtId="3" fontId="84" fillId="0" borderId="0" xfId="3" applyNumberFormat="1" applyFont="1" applyFill="1" applyBorder="1" applyAlignment="1">
      <alignment vertical="top" wrapText="1"/>
    </xf>
    <xf numFmtId="0" fontId="88" fillId="0" borderId="6" xfId="0" applyFont="1" applyBorder="1" applyAlignment="1">
      <alignment horizontal="left" vertical="top" wrapText="1"/>
    </xf>
    <xf numFmtId="174" fontId="89" fillId="0" borderId="6" xfId="3" applyNumberFormat="1" applyFont="1" applyFill="1" applyBorder="1" applyAlignment="1">
      <alignment vertical="top" wrapText="1"/>
    </xf>
    <xf numFmtId="169" fontId="89" fillId="0" borderId="6" xfId="3" applyNumberFormat="1" applyFont="1" applyFill="1" applyBorder="1" applyAlignment="1">
      <alignment vertical="top" wrapText="1"/>
    </xf>
    <xf numFmtId="3" fontId="89" fillId="0" borderId="8" xfId="3" applyNumberFormat="1" applyFont="1" applyFill="1" applyBorder="1" applyAlignment="1">
      <alignment vertical="top" wrapText="1"/>
    </xf>
    <xf numFmtId="3" fontId="89" fillId="0" borderId="6" xfId="3" applyNumberFormat="1" applyFont="1" applyFill="1" applyBorder="1" applyAlignment="1">
      <alignment vertical="top" wrapText="1"/>
    </xf>
    <xf numFmtId="0" fontId="89" fillId="0" borderId="0" xfId="0" applyFont="1"/>
    <xf numFmtId="0" fontId="89" fillId="0" borderId="6" xfId="0" applyFont="1" applyBorder="1" applyAlignment="1">
      <alignment horizontal="left" vertical="top" wrapText="1"/>
    </xf>
    <xf numFmtId="174" fontId="89" fillId="0" borderId="6" xfId="0" applyNumberFormat="1" applyFont="1" applyBorder="1" applyAlignment="1">
      <alignment horizontal="center" vertical="top" wrapText="1"/>
    </xf>
    <xf numFmtId="0" fontId="89" fillId="0" borderId="6" xfId="0" applyFont="1" applyBorder="1" applyAlignment="1">
      <alignment horizontal="center" vertical="top" wrapText="1"/>
    </xf>
    <xf numFmtId="3" fontId="89" fillId="0" borderId="8" xfId="3" applyNumberFormat="1" applyFont="1" applyFill="1" applyBorder="1" applyAlignment="1">
      <alignment horizontal="center" vertical="top" wrapText="1"/>
    </xf>
    <xf numFmtId="3" fontId="89" fillId="0" borderId="6" xfId="3" applyNumberFormat="1" applyFont="1" applyFill="1" applyBorder="1" applyAlignment="1">
      <alignment horizontal="center" vertical="top" wrapText="1"/>
    </xf>
    <xf numFmtId="0" fontId="89" fillId="0" borderId="8" xfId="0" applyFont="1" applyBorder="1" applyAlignment="1">
      <alignment horizontal="center" vertical="top" wrapText="1"/>
    </xf>
    <xf numFmtId="169" fontId="84" fillId="0" borderId="6" xfId="3" applyNumberFormat="1" applyFont="1" applyFill="1" applyBorder="1" applyAlignment="1">
      <alignment horizontal="center" vertical="center" wrapText="1"/>
    </xf>
    <xf numFmtId="174" fontId="90" fillId="0" borderId="0" xfId="0" applyNumberFormat="1" applyFont="1"/>
    <xf numFmtId="0" fontId="84" fillId="0" borderId="0" xfId="0" applyFont="1" applyAlignment="1">
      <alignment horizontal="justify"/>
    </xf>
    <xf numFmtId="2" fontId="84" fillId="0" borderId="6" xfId="0" applyNumberFormat="1" applyFont="1" applyBorder="1" applyAlignment="1">
      <alignment horizontal="center" vertical="center" wrapText="1"/>
    </xf>
    <xf numFmtId="3" fontId="84" fillId="0" borderId="0" xfId="0" applyNumberFormat="1" applyFont="1" applyAlignment="1">
      <alignment horizontal="right" vertical="top" wrapText="1"/>
    </xf>
    <xf numFmtId="0" fontId="87" fillId="0" borderId="0" xfId="0" applyFont="1"/>
    <xf numFmtId="174" fontId="84" fillId="0" borderId="0" xfId="0" applyNumberFormat="1" applyFont="1" applyAlignment="1">
      <alignment horizontal="center"/>
    </xf>
    <xf numFmtId="3" fontId="84" fillId="0" borderId="0" xfId="0" applyNumberFormat="1" applyFont="1" applyAlignment="1">
      <alignment horizontal="center"/>
    </xf>
    <xf numFmtId="2" fontId="84" fillId="0" borderId="1" xfId="0" applyNumberFormat="1" applyFont="1" applyBorder="1" applyAlignment="1">
      <alignment horizontal="center" vertical="center" wrapText="1"/>
    </xf>
    <xf numFmtId="174" fontId="84" fillId="0" borderId="0" xfId="0" applyNumberFormat="1" applyFont="1" applyAlignment="1">
      <alignment horizontal="left"/>
    </xf>
    <xf numFmtId="3" fontId="84" fillId="0" borderId="0" xfId="0" applyNumberFormat="1" applyFont="1" applyAlignment="1">
      <alignment horizontal="left"/>
    </xf>
    <xf numFmtId="0" fontId="85" fillId="0" borderId="0" xfId="0" applyFont="1" applyAlignment="1">
      <alignment horizontal="center"/>
    </xf>
    <xf numFmtId="173" fontId="85" fillId="0" borderId="0" xfId="0" applyNumberFormat="1" applyFont="1"/>
    <xf numFmtId="41" fontId="85" fillId="0" borderId="0" xfId="67" applyFont="1" applyFill="1"/>
    <xf numFmtId="3" fontId="85" fillId="0" borderId="0" xfId="0" applyNumberFormat="1" applyFont="1" applyAlignment="1">
      <alignment horizontal="left"/>
    </xf>
    <xf numFmtId="3" fontId="85" fillId="0" borderId="0" xfId="0" applyNumberFormat="1" applyFont="1" applyAlignment="1">
      <alignment horizontal="right"/>
    </xf>
    <xf numFmtId="41" fontId="85" fillId="0" borderId="0" xfId="67" applyFont="1" applyFill="1" applyBorder="1"/>
    <xf numFmtId="3" fontId="84" fillId="0" borderId="0" xfId="0" applyNumberFormat="1" applyFont="1" applyAlignment="1">
      <alignment horizontal="right"/>
    </xf>
    <xf numFmtId="174" fontId="85" fillId="0" borderId="0" xfId="3" applyNumberFormat="1" applyFont="1" applyFill="1" applyBorder="1" applyAlignment="1">
      <alignment horizontal="justify" vertical="top" wrapText="1"/>
    </xf>
    <xf numFmtId="174" fontId="84" fillId="0" borderId="0" xfId="3" applyNumberFormat="1" applyFont="1" applyFill="1" applyBorder="1" applyAlignment="1">
      <alignment horizontal="right" vertical="top" wrapText="1"/>
    </xf>
    <xf numFmtId="0" fontId="84" fillId="0" borderId="0" xfId="0" applyFont="1" applyAlignment="1">
      <alignment horizontal="left" vertical="top" wrapText="1"/>
    </xf>
    <xf numFmtId="0" fontId="84" fillId="0" borderId="0" xfId="0" applyFont="1" applyAlignment="1">
      <alignment horizontal="justify" vertical="top" wrapText="1"/>
    </xf>
    <xf numFmtId="169" fontId="85" fillId="0" borderId="0" xfId="0" applyNumberFormat="1" applyFont="1" applyAlignment="1">
      <alignment horizontal="justify" vertical="top" wrapText="1"/>
    </xf>
    <xf numFmtId="0" fontId="85" fillId="0" borderId="0" xfId="0" applyFont="1" applyAlignment="1">
      <alignment horizontal="justify"/>
    </xf>
    <xf numFmtId="174" fontId="85" fillId="0" borderId="0" xfId="0" applyNumberFormat="1" applyFont="1" applyAlignment="1">
      <alignment horizontal="justify" vertical="top" wrapText="1"/>
    </xf>
    <xf numFmtId="174" fontId="84" fillId="0" borderId="0" xfId="0" applyNumberFormat="1" applyFont="1" applyAlignment="1">
      <alignment horizontal="right" vertical="top" wrapText="1"/>
    </xf>
    <xf numFmtId="3" fontId="85" fillId="0" borderId="0" xfId="0" applyNumberFormat="1" applyFont="1" applyAlignment="1">
      <alignment horizontal="justify" vertical="top" wrapText="1"/>
    </xf>
    <xf numFmtId="3" fontId="85" fillId="0" borderId="0" xfId="0" applyNumberFormat="1" applyFont="1" applyAlignment="1">
      <alignment horizontal="center"/>
    </xf>
    <xf numFmtId="174" fontId="85" fillId="0" borderId="0" xfId="0" quotePrefix="1" applyNumberFormat="1" applyFont="1"/>
    <xf numFmtId="0" fontId="84" fillId="0" borderId="0" xfId="0" applyFont="1" applyAlignment="1">
      <alignment horizontal="center" vertical="top" wrapText="1"/>
    </xf>
    <xf numFmtId="3" fontId="84" fillId="0" borderId="0" xfId="0" applyNumberFormat="1" applyFont="1" applyAlignment="1">
      <alignment horizontal="center" vertical="top" wrapText="1"/>
    </xf>
    <xf numFmtId="3" fontId="85" fillId="0" borderId="0" xfId="0" applyNumberFormat="1" applyFont="1" applyAlignment="1">
      <alignment vertical="center"/>
    </xf>
    <xf numFmtId="3" fontId="75" fillId="0" borderId="0" xfId="0" applyNumberFormat="1" applyFont="1" applyAlignment="1">
      <alignment horizontal="right"/>
    </xf>
    <xf numFmtId="0" fontId="66" fillId="0" borderId="0" xfId="0" applyFont="1"/>
    <xf numFmtId="0" fontId="71" fillId="0" borderId="0" xfId="0" applyFont="1" applyAlignment="1">
      <alignment horizontal="center"/>
    </xf>
    <xf numFmtId="0" fontId="81" fillId="0" borderId="0" xfId="0" applyFont="1"/>
    <xf numFmtId="0" fontId="67" fillId="0" borderId="0" xfId="0" applyFont="1" applyAlignment="1">
      <alignment horizontal="center"/>
    </xf>
    <xf numFmtId="0" fontId="66" fillId="0" borderId="0" xfId="0" applyFont="1" applyAlignment="1">
      <alignment horizontal="left"/>
    </xf>
    <xf numFmtId="0" fontId="71" fillId="0" borderId="11" xfId="0" applyFont="1" applyBorder="1"/>
    <xf numFmtId="0" fontId="71" fillId="0" borderId="11" xfId="0" applyFont="1" applyBorder="1" applyAlignment="1">
      <alignment horizontal="center"/>
    </xf>
    <xf numFmtId="0" fontId="82" fillId="0" borderId="2" xfId="0" applyFont="1" applyBorder="1"/>
    <xf numFmtId="0" fontId="73" fillId="0" borderId="2" xfId="0" applyFont="1" applyBorder="1" applyAlignment="1">
      <alignment horizontal="center"/>
    </xf>
    <xf numFmtId="0" fontId="71" fillId="0" borderId="2" xfId="0" quotePrefix="1" applyFont="1" applyBorder="1" applyAlignment="1">
      <alignment horizontal="center"/>
    </xf>
    <xf numFmtId="3" fontId="66" fillId="0" borderId="0" xfId="0" applyNumberFormat="1" applyFont="1"/>
    <xf numFmtId="3" fontId="17" fillId="0" borderId="0" xfId="0" applyNumberFormat="1" applyFont="1"/>
    <xf numFmtId="3" fontId="81" fillId="0" borderId="0" xfId="0" applyNumberFormat="1" applyFont="1"/>
    <xf numFmtId="0" fontId="18" fillId="0" borderId="0" xfId="0" applyFont="1" applyAlignment="1">
      <alignment horizontal="center"/>
    </xf>
    <xf numFmtId="3" fontId="19" fillId="0" borderId="0" xfId="0" applyNumberFormat="1" applyFont="1"/>
    <xf numFmtId="0" fontId="17" fillId="0" borderId="0" xfId="0" applyFont="1" applyAlignment="1">
      <alignment horizontal="right"/>
    </xf>
    <xf numFmtId="174" fontId="19" fillId="0" borderId="0" xfId="0" applyNumberFormat="1" applyFont="1"/>
    <xf numFmtId="0" fontId="19" fillId="0" borderId="0" xfId="0" applyFont="1"/>
    <xf numFmtId="0" fontId="91" fillId="36" borderId="1" xfId="0" applyFont="1" applyFill="1" applyBorder="1" applyAlignment="1">
      <alignment horizontal="center" vertical="center" wrapText="1"/>
    </xf>
    <xf numFmtId="0" fontId="91" fillId="36" borderId="6" xfId="0" applyFont="1" applyFill="1" applyBorder="1" applyAlignment="1">
      <alignment horizontal="center" vertical="center" wrapText="1"/>
    </xf>
    <xf numFmtId="174" fontId="83" fillId="36" borderId="6" xfId="0" applyNumberFormat="1" applyFont="1" applyFill="1" applyBorder="1" applyAlignment="1">
      <alignment horizontal="center" vertical="center" wrapText="1"/>
    </xf>
    <xf numFmtId="0" fontId="93" fillId="36" borderId="9" xfId="0" applyFont="1" applyFill="1" applyBorder="1"/>
    <xf numFmtId="0" fontId="93" fillId="36" borderId="10" xfId="0" applyFont="1" applyFill="1" applyBorder="1"/>
    <xf numFmtId="0" fontId="93" fillId="36" borderId="9" xfId="0" applyFont="1" applyFill="1" applyBorder="1" applyAlignment="1">
      <alignment horizontal="center"/>
    </xf>
    <xf numFmtId="0" fontId="93" fillId="36" borderId="10" xfId="0" applyFont="1" applyFill="1" applyBorder="1" applyAlignment="1">
      <alignment horizontal="center"/>
    </xf>
    <xf numFmtId="0" fontId="83" fillId="36" borderId="8" xfId="0" applyFont="1" applyFill="1" applyBorder="1" applyAlignment="1">
      <alignment horizontal="center" vertical="center" wrapText="1"/>
    </xf>
    <xf numFmtId="2" fontId="83" fillId="36" borderId="6" xfId="0" applyNumberFormat="1" applyFont="1" applyFill="1" applyBorder="1" applyAlignment="1">
      <alignment horizontal="center" vertical="center" wrapText="1"/>
    </xf>
    <xf numFmtId="0" fontId="84" fillId="0" borderId="0" xfId="2" applyFont="1" applyAlignment="1">
      <alignment horizontal="left" vertical="top" wrapText="1"/>
    </xf>
    <xf numFmtId="174" fontId="84" fillId="0" borderId="0" xfId="3" applyNumberFormat="1" applyFont="1" applyFill="1" applyBorder="1" applyAlignment="1">
      <alignment vertical="top" wrapText="1"/>
    </xf>
    <xf numFmtId="174" fontId="85" fillId="0" borderId="6" xfId="2" applyNumberFormat="1" applyFont="1" applyBorder="1" applyAlignment="1">
      <alignment horizontal="right" vertical="top" wrapText="1"/>
    </xf>
    <xf numFmtId="14" fontId="85" fillId="0" borderId="0" xfId="0" applyNumberFormat="1" applyFont="1"/>
    <xf numFmtId="174" fontId="85" fillId="0" borderId="8" xfId="3" applyNumberFormat="1" applyFont="1" applyFill="1" applyBorder="1" applyAlignment="1">
      <alignment vertical="center" wrapText="1"/>
    </xf>
    <xf numFmtId="174" fontId="85" fillId="0" borderId="9" xfId="3" applyNumberFormat="1" applyFont="1" applyFill="1" applyBorder="1" applyAlignment="1">
      <alignment vertical="center" wrapText="1"/>
    </xf>
    <xf numFmtId="174" fontId="85" fillId="0" borderId="10" xfId="3" applyNumberFormat="1" applyFont="1" applyFill="1" applyBorder="1" applyAlignment="1">
      <alignment vertical="center" wrapText="1"/>
    </xf>
    <xf numFmtId="177" fontId="85" fillId="0" borderId="0" xfId="0" applyNumberFormat="1" applyFont="1"/>
    <xf numFmtId="41" fontId="68" fillId="0" borderId="0" xfId="67" applyFont="1"/>
    <xf numFmtId="41" fontId="68" fillId="0" borderId="0" xfId="0" applyNumberFormat="1" applyFont="1"/>
    <xf numFmtId="0" fontId="87" fillId="0" borderId="0" xfId="0" applyFont="1" applyAlignment="1">
      <alignment vertical="center"/>
    </xf>
    <xf numFmtId="4" fontId="84" fillId="0" borderId="0" xfId="0" applyNumberFormat="1" applyFont="1" applyAlignment="1">
      <alignment horizontal="right" vertical="top" wrapText="1"/>
    </xf>
    <xf numFmtId="174" fontId="84" fillId="0" borderId="0" xfId="0" applyNumberFormat="1" applyFont="1" applyAlignment="1">
      <alignment horizontal="right" vertical="center" wrapText="1"/>
    </xf>
    <xf numFmtId="3" fontId="84" fillId="0" borderId="0" xfId="0" applyNumberFormat="1" applyFont="1" applyAlignment="1">
      <alignment horizontal="right" vertical="center" wrapText="1"/>
    </xf>
    <xf numFmtId="202" fontId="85" fillId="0" borderId="4" xfId="0" applyNumberFormat="1" applyFont="1" applyBorder="1"/>
    <xf numFmtId="0" fontId="87" fillId="0" borderId="0" xfId="0" applyFont="1" applyAlignment="1">
      <alignment horizontal="justify"/>
    </xf>
    <xf numFmtId="202" fontId="85" fillId="0" borderId="0" xfId="0" applyNumberFormat="1" applyFont="1"/>
    <xf numFmtId="0" fontId="87" fillId="0" borderId="0" xfId="0" applyFont="1" applyAlignment="1">
      <alignment horizontal="left"/>
    </xf>
    <xf numFmtId="203" fontId="85" fillId="0" borderId="0" xfId="0" applyNumberFormat="1" applyFont="1"/>
    <xf numFmtId="0" fontId="84" fillId="0" borderId="0" xfId="0" applyFont="1" applyAlignment="1">
      <alignment horizontal="left" vertical="center" wrapText="1"/>
    </xf>
    <xf numFmtId="3" fontId="84" fillId="0" borderId="0" xfId="0" applyNumberFormat="1" applyFont="1" applyAlignment="1">
      <alignment vertical="center" wrapText="1"/>
    </xf>
    <xf numFmtId="174" fontId="84" fillId="0" borderId="0" xfId="0" applyNumberFormat="1" applyFont="1" applyAlignment="1">
      <alignment vertical="center" wrapText="1"/>
    </xf>
    <xf numFmtId="202" fontId="17" fillId="0" borderId="0" xfId="0" applyNumberFormat="1" applyFont="1"/>
    <xf numFmtId="2" fontId="18" fillId="0" borderId="0" xfId="0" applyNumberFormat="1" applyFont="1" applyAlignment="1">
      <alignment vertical="center" wrapText="1"/>
    </xf>
    <xf numFmtId="3" fontId="17" fillId="4" borderId="0" xfId="0" applyNumberFormat="1" applyFont="1" applyFill="1"/>
    <xf numFmtId="174" fontId="17" fillId="0" borderId="0" xfId="0" applyNumberFormat="1" applyFont="1"/>
    <xf numFmtId="174" fontId="18" fillId="0" borderId="0" xfId="0" applyNumberFormat="1" applyFont="1" applyAlignment="1">
      <alignment horizontal="center"/>
    </xf>
    <xf numFmtId="174"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5" fillId="0" borderId="0" xfId="0" applyFont="1" applyAlignment="1">
      <alignment horizontal="left"/>
    </xf>
    <xf numFmtId="3" fontId="80" fillId="0" borderId="2" xfId="0" applyNumberFormat="1" applyFont="1" applyBorder="1"/>
    <xf numFmtId="3" fontId="71" fillId="0" borderId="2" xfId="0" applyNumberFormat="1" applyFont="1" applyBorder="1"/>
    <xf numFmtId="3" fontId="79" fillId="0" borderId="2" xfId="0" applyNumberFormat="1" applyFont="1" applyBorder="1"/>
    <xf numFmtId="3" fontId="66" fillId="0" borderId="2" xfId="0" applyNumberFormat="1" applyFont="1" applyBorder="1"/>
    <xf numFmtId="199" fontId="83" fillId="36" borderId="6" xfId="0" applyNumberFormat="1" applyFont="1" applyFill="1" applyBorder="1" applyAlignment="1">
      <alignment horizontal="center" vertical="center" wrapText="1"/>
    </xf>
    <xf numFmtId="3" fontId="71" fillId="0" borderId="11" xfId="0" applyNumberFormat="1" applyFont="1" applyBorder="1"/>
    <xf numFmtId="0" fontId="129" fillId="36" borderId="6" xfId="0" applyFont="1" applyFill="1" applyBorder="1" applyAlignment="1">
      <alignment horizontal="center" vertical="center" wrapText="1"/>
    </xf>
    <xf numFmtId="41" fontId="130" fillId="0" borderId="0" xfId="67" applyFont="1" applyFill="1" applyBorder="1" applyAlignment="1">
      <alignment horizontal="right" vertical="center"/>
    </xf>
    <xf numFmtId="199" fontId="91" fillId="36" borderId="1" xfId="0" applyNumberFormat="1" applyFont="1" applyFill="1" applyBorder="1" applyAlignment="1">
      <alignment horizontal="center" vertical="center" wrapText="1"/>
    </xf>
    <xf numFmtId="41" fontId="17" fillId="0" borderId="0" xfId="0" applyNumberFormat="1" applyFont="1"/>
    <xf numFmtId="41" fontId="17" fillId="0" borderId="0" xfId="67" applyFont="1" applyFill="1"/>
    <xf numFmtId="14" fontId="83" fillId="0" borderId="0" xfId="0" applyNumberFormat="1" applyFont="1" applyAlignment="1">
      <alignment horizontal="center" vertical="center" wrapText="1"/>
    </xf>
    <xf numFmtId="41" fontId="97" fillId="0" borderId="0" xfId="67" applyFont="1" applyFill="1" applyBorder="1"/>
    <xf numFmtId="41" fontId="95" fillId="0" borderId="0" xfId="67" applyFont="1" applyFill="1" applyBorder="1"/>
    <xf numFmtId="174" fontId="131" fillId="0" borderId="0" xfId="0" applyNumberFormat="1" applyFont="1"/>
    <xf numFmtId="41" fontId="85" fillId="0" borderId="0" xfId="67" applyFont="1"/>
    <xf numFmtId="41" fontId="85" fillId="0" borderId="0" xfId="0" applyNumberFormat="1" applyFont="1"/>
    <xf numFmtId="177" fontId="17" fillId="0" borderId="0" xfId="1" applyNumberFormat="1" applyFont="1"/>
    <xf numFmtId="3" fontId="84" fillId="0" borderId="0" xfId="0" applyNumberFormat="1" applyFont="1"/>
    <xf numFmtId="41" fontId="18" fillId="0" borderId="0" xfId="67" applyFont="1" applyAlignment="1">
      <alignment vertical="center" wrapText="1"/>
    </xf>
    <xf numFmtId="41" fontId="17" fillId="4" borderId="0" xfId="67" applyFont="1" applyFill="1"/>
    <xf numFmtId="43" fontId="131" fillId="0" borderId="0" xfId="0" applyNumberFormat="1" applyFont="1"/>
    <xf numFmtId="41" fontId="132" fillId="0" borderId="0" xfId="0" applyNumberFormat="1" applyFont="1"/>
    <xf numFmtId="174" fontId="133" fillId="0" borderId="6" xfId="2" applyNumberFormat="1" applyFont="1" applyBorder="1" applyAlignment="1">
      <alignment horizontal="center" vertical="top" wrapText="1"/>
    </xf>
    <xf numFmtId="174" fontId="133" fillId="0" borderId="6" xfId="3" applyNumberFormat="1" applyFont="1" applyFill="1" applyBorder="1" applyAlignment="1">
      <alignment horizontal="right" vertical="top" wrapText="1"/>
    </xf>
    <xf numFmtId="3" fontId="133" fillId="0" borderId="6" xfId="2" applyNumberFormat="1" applyFont="1" applyBorder="1" applyAlignment="1">
      <alignment horizontal="right" vertical="top" wrapText="1"/>
    </xf>
    <xf numFmtId="3" fontId="133" fillId="0" borderId="6" xfId="2" quotePrefix="1" applyNumberFormat="1" applyFont="1" applyBorder="1" applyAlignment="1">
      <alignment horizontal="center" vertical="top" wrapText="1"/>
    </xf>
    <xf numFmtId="0" fontId="93" fillId="0" borderId="0" xfId="0" applyFont="1"/>
    <xf numFmtId="174" fontId="93" fillId="0" borderId="0" xfId="0" applyNumberFormat="1" applyFont="1"/>
    <xf numFmtId="175" fontId="85" fillId="0" borderId="0" xfId="0" applyNumberFormat="1" applyFont="1"/>
    <xf numFmtId="0" fontId="83" fillId="36" borderId="44" xfId="0" applyFont="1" applyFill="1" applyBorder="1" applyAlignment="1">
      <alignment horizontal="center" vertical="center" wrapText="1"/>
    </xf>
    <xf numFmtId="14" fontId="83" fillId="36" borderId="13" xfId="0" applyNumberFormat="1" applyFont="1" applyFill="1" applyBorder="1" applyAlignment="1">
      <alignment horizontal="center" vertical="center" wrapText="1"/>
    </xf>
    <xf numFmtId="174" fontId="133" fillId="0" borderId="12" xfId="0" applyNumberFormat="1" applyFont="1" applyBorder="1"/>
    <xf numFmtId="174" fontId="85" fillId="65" borderId="6" xfId="0" applyNumberFormat="1" applyFont="1" applyFill="1" applyBorder="1" applyAlignment="1">
      <alignment horizontal="right" vertical="top" wrapText="1"/>
    </xf>
    <xf numFmtId="4" fontId="85" fillId="0" borderId="83" xfId="0" applyNumberFormat="1" applyFont="1" applyBorder="1" applyAlignment="1">
      <alignment horizontal="center" vertical="center" wrapText="1"/>
    </xf>
    <xf numFmtId="14" fontId="83" fillId="36" borderId="83" xfId="0" applyNumberFormat="1" applyFont="1" applyFill="1" applyBorder="1" applyAlignment="1">
      <alignment horizontal="center" vertical="center" wrapText="1"/>
    </xf>
    <xf numFmtId="0" fontId="83" fillId="36" borderId="83" xfId="0" applyFont="1" applyFill="1" applyBorder="1" applyAlignment="1">
      <alignment horizontal="center" vertical="center" wrapText="1"/>
    </xf>
    <xf numFmtId="174" fontId="83" fillId="36" borderId="83" xfId="0" applyNumberFormat="1" applyFont="1" applyFill="1" applyBorder="1" applyAlignment="1">
      <alignment horizontal="center" vertical="center" wrapText="1"/>
    </xf>
    <xf numFmtId="0" fontId="85" fillId="0" borderId="92" xfId="0" applyFont="1" applyBorder="1" applyAlignment="1">
      <alignment horizontal="center" vertical="top" wrapText="1"/>
    </xf>
    <xf numFmtId="4" fontId="85" fillId="0" borderId="103" xfId="26445" applyNumberFormat="1" applyFont="1" applyFill="1" applyBorder="1" applyAlignment="1">
      <alignment horizontal="right" vertical="top" wrapText="1"/>
    </xf>
    <xf numFmtId="175" fontId="85" fillId="0" borderId="103" xfId="0" applyNumberFormat="1" applyFont="1" applyBorder="1" applyAlignment="1">
      <alignment horizontal="right" vertical="top" wrapText="1"/>
    </xf>
    <xf numFmtId="174" fontId="85" fillId="0" borderId="103" xfId="26445" applyNumberFormat="1" applyFont="1" applyFill="1" applyBorder="1" applyAlignment="1">
      <alignment vertical="top" wrapText="1"/>
    </xf>
    <xf numFmtId="4" fontId="85" fillId="0" borderId="103" xfId="0" applyNumberFormat="1" applyFont="1" applyBorder="1" applyAlignment="1">
      <alignment horizontal="right" vertical="top" wrapText="1"/>
    </xf>
    <xf numFmtId="174" fontId="85" fillId="0" borderId="103" xfId="0" applyNumberFormat="1" applyFont="1" applyBorder="1" applyAlignment="1">
      <alignment vertical="top" wrapText="1"/>
    </xf>
    <xf numFmtId="175" fontId="85" fillId="0" borderId="112" xfId="0" applyNumberFormat="1" applyFont="1" applyBorder="1" applyAlignment="1">
      <alignment horizontal="right" vertical="top" wrapText="1"/>
    </xf>
    <xf numFmtId="174" fontId="85" fillId="0" borderId="112" xfId="26156" applyNumberFormat="1" applyFont="1" applyFill="1" applyBorder="1" applyAlignment="1">
      <alignment vertical="top" wrapText="1"/>
    </xf>
    <xf numFmtId="174" fontId="85" fillId="0" borderId="112" xfId="0" applyNumberFormat="1" applyFont="1" applyBorder="1" applyAlignment="1">
      <alignment vertical="top" wrapText="1"/>
    </xf>
    <xf numFmtId="0" fontId="85" fillId="0" borderId="112" xfId="0" applyFont="1" applyBorder="1" applyAlignment="1">
      <alignment horizontal="center" vertical="center" wrapText="1"/>
    </xf>
    <xf numFmtId="175" fontId="85" fillId="0" borderId="112" xfId="0" applyNumberFormat="1" applyFont="1" applyBorder="1" applyAlignment="1">
      <alignment vertical="top" wrapText="1"/>
    </xf>
    <xf numFmtId="174" fontId="85" fillId="0" borderId="112" xfId="0" applyNumberFormat="1" applyFont="1" applyBorder="1" applyAlignment="1">
      <alignment horizontal="right" vertical="top" wrapText="1"/>
    </xf>
    <xf numFmtId="0" fontId="84" fillId="0" borderId="112" xfId="0" applyFont="1" applyBorder="1" applyAlignment="1">
      <alignment vertical="top" wrapText="1"/>
    </xf>
    <xf numFmtId="0" fontId="85" fillId="0" borderId="112" xfId="0" applyFont="1" applyBorder="1" applyAlignment="1">
      <alignment horizontal="center" vertical="top" wrapText="1"/>
    </xf>
    <xf numFmtId="174" fontId="85" fillId="0" borderId="112" xfId="26082" applyNumberFormat="1" applyFont="1" applyFill="1" applyBorder="1" applyAlignment="1">
      <alignment vertical="top" wrapText="1"/>
    </xf>
    <xf numFmtId="175" fontId="84" fillId="0" borderId="112" xfId="0" applyNumberFormat="1" applyFont="1" applyBorder="1" applyAlignment="1">
      <alignment vertical="top" wrapText="1"/>
    </xf>
    <xf numFmtId="174" fontId="85" fillId="0" borderId="119" xfId="0" applyNumberFormat="1" applyFont="1" applyBorder="1" applyAlignment="1">
      <alignment horizontal="right" vertical="top" wrapText="1"/>
    </xf>
    <xf numFmtId="3" fontId="84" fillId="0" borderId="119" xfId="0" applyNumberFormat="1" applyFont="1" applyBorder="1" applyAlignment="1">
      <alignment horizontal="right" vertical="top" wrapText="1"/>
    </xf>
    <xf numFmtId="0" fontId="85" fillId="0" borderId="119" xfId="0" applyFont="1" applyBorder="1" applyAlignment="1">
      <alignment horizontal="center" vertical="top" wrapText="1"/>
    </xf>
    <xf numFmtId="4" fontId="85" fillId="0" borderId="119" xfId="26147" applyNumberFormat="1" applyFont="1" applyFill="1" applyBorder="1" applyAlignment="1">
      <alignment horizontal="right" vertical="top" wrapText="1"/>
    </xf>
    <xf numFmtId="175" fontId="85" fillId="0" borderId="119" xfId="0" applyNumberFormat="1" applyFont="1" applyBorder="1" applyAlignment="1">
      <alignment horizontal="right" vertical="top" wrapText="1"/>
    </xf>
    <xf numFmtId="174" fontId="85" fillId="0" borderId="119" xfId="0" applyNumberFormat="1" applyFont="1" applyBorder="1" applyAlignment="1">
      <alignment vertical="top" wrapText="1"/>
    </xf>
    <xf numFmtId="0" fontId="84" fillId="0" borderId="119" xfId="0" applyFont="1" applyBorder="1" applyAlignment="1">
      <alignment horizontal="center" vertical="top" wrapText="1"/>
    </xf>
    <xf numFmtId="4" fontId="84" fillId="0" borderId="119" xfId="0" applyNumberFormat="1" applyFont="1" applyBorder="1" applyAlignment="1">
      <alignment horizontal="right" vertical="top" wrapText="1"/>
    </xf>
    <xf numFmtId="175" fontId="84" fillId="0" borderId="119" xfId="0" applyNumberFormat="1" applyFont="1" applyBorder="1" applyAlignment="1">
      <alignment horizontal="right" vertical="top" wrapText="1"/>
    </xf>
    <xf numFmtId="0" fontId="85" fillId="0" borderId="119" xfId="0" applyFont="1" applyBorder="1" applyAlignment="1">
      <alignment horizontal="right" vertical="top" wrapText="1"/>
    </xf>
    <xf numFmtId="177" fontId="85" fillId="0" borderId="119" xfId="26147" applyNumberFormat="1" applyFont="1" applyFill="1" applyBorder="1" applyAlignment="1">
      <alignment horizontal="right" vertical="top" wrapText="1"/>
    </xf>
    <xf numFmtId="174" fontId="85" fillId="0" borderId="119" xfId="26147" applyNumberFormat="1" applyFont="1" applyFill="1" applyBorder="1" applyAlignment="1">
      <alignment horizontal="right" vertical="top" wrapText="1"/>
    </xf>
    <xf numFmtId="0" fontId="83" fillId="36" borderId="126" xfId="0" applyFont="1" applyFill="1" applyBorder="1" applyAlignment="1">
      <alignment horizontal="center" vertical="center" wrapText="1"/>
    </xf>
    <xf numFmtId="174" fontId="83" fillId="36" borderId="126" xfId="0" applyNumberFormat="1" applyFont="1" applyFill="1" applyBorder="1" applyAlignment="1">
      <alignment horizontal="center" vertical="center" wrapText="1"/>
    </xf>
    <xf numFmtId="3" fontId="85" fillId="0" borderId="126" xfId="0" applyNumberFormat="1" applyFont="1" applyBorder="1" applyAlignment="1">
      <alignment horizontal="right" vertical="center" wrapText="1"/>
    </xf>
    <xf numFmtId="174" fontId="85" fillId="0" borderId="126" xfId="0" applyNumberFormat="1" applyFont="1" applyBorder="1" applyAlignment="1">
      <alignment horizontal="right" vertical="center" wrapText="1"/>
    </xf>
    <xf numFmtId="4" fontId="85" fillId="0" borderId="126" xfId="0" applyNumberFormat="1" applyFont="1" applyBorder="1" applyAlignment="1">
      <alignment horizontal="center" vertical="center" wrapText="1"/>
    </xf>
    <xf numFmtId="175" fontId="85" fillId="0" borderId="126" xfId="0" applyNumberFormat="1" applyFont="1" applyBorder="1" applyAlignment="1">
      <alignment horizontal="right" vertical="center" wrapText="1"/>
    </xf>
    <xf numFmtId="3" fontId="85" fillId="0" borderId="164" xfId="0" applyNumberFormat="1" applyFont="1" applyBorder="1" applyAlignment="1">
      <alignment horizontal="center" vertical="top" wrapText="1"/>
    </xf>
    <xf numFmtId="3" fontId="85" fillId="0" borderId="169" xfId="0" applyNumberFormat="1" applyFont="1" applyBorder="1" applyAlignment="1">
      <alignment horizontal="center" vertical="top" wrapText="1"/>
    </xf>
    <xf numFmtId="174" fontId="85" fillId="0" borderId="178" xfId="0" applyNumberFormat="1" applyFont="1" applyBorder="1" applyAlignment="1">
      <alignment horizontal="right" vertical="top" wrapText="1"/>
    </xf>
    <xf numFmtId="175" fontId="85" fillId="0" borderId="178" xfId="0" applyNumberFormat="1" applyFont="1" applyBorder="1" applyAlignment="1">
      <alignment horizontal="right" vertical="top" wrapText="1"/>
    </xf>
    <xf numFmtId="174" fontId="85" fillId="0" borderId="183" xfId="0" applyNumberFormat="1" applyFont="1" applyBorder="1" applyAlignment="1">
      <alignment horizontal="right" vertical="top" wrapText="1"/>
    </xf>
    <xf numFmtId="175" fontId="85" fillId="0" borderId="183" xfId="0" applyNumberFormat="1" applyFont="1" applyBorder="1" applyAlignment="1">
      <alignment horizontal="right" vertical="top" wrapText="1"/>
    </xf>
    <xf numFmtId="174" fontId="85" fillId="0" borderId="188" xfId="0" applyNumberFormat="1" applyFont="1" applyBorder="1" applyAlignment="1">
      <alignment horizontal="right" vertical="top" wrapText="1"/>
    </xf>
    <xf numFmtId="175" fontId="85" fillId="0" borderId="188" xfId="0" applyNumberFormat="1" applyFont="1" applyBorder="1" applyAlignment="1">
      <alignment horizontal="right" vertical="top" wrapText="1"/>
    </xf>
    <xf numFmtId="174" fontId="85" fillId="0" borderId="193" xfId="0" applyNumberFormat="1" applyFont="1" applyBorder="1" applyAlignment="1">
      <alignment horizontal="right" vertical="top" wrapText="1"/>
    </xf>
    <xf numFmtId="175" fontId="85" fillId="0" borderId="193" xfId="0" applyNumberFormat="1" applyFont="1" applyBorder="1" applyAlignment="1">
      <alignment horizontal="right" vertical="top" wrapText="1"/>
    </xf>
    <xf numFmtId="175" fontId="85" fillId="0" borderId="193" xfId="26090" applyNumberFormat="1" applyFont="1" applyFill="1" applyBorder="1" applyAlignment="1">
      <alignment horizontal="right" vertical="top" wrapText="1"/>
    </xf>
    <xf numFmtId="4" fontId="85" fillId="0" borderId="193" xfId="26194" applyNumberFormat="1" applyFont="1" applyFill="1" applyBorder="1" applyAlignment="1">
      <alignment horizontal="right" vertical="top" wrapText="1"/>
    </xf>
    <xf numFmtId="175" fontId="85" fillId="0" borderId="193" xfId="26194" applyNumberFormat="1" applyFont="1" applyFill="1" applyBorder="1" applyAlignment="1">
      <alignment horizontal="right" vertical="top" wrapText="1"/>
    </xf>
    <xf numFmtId="174" fontId="85" fillId="0" borderId="198" xfId="0" applyNumberFormat="1" applyFont="1" applyBorder="1" applyAlignment="1">
      <alignment horizontal="right" vertical="top" wrapText="1"/>
    </xf>
    <xf numFmtId="4" fontId="85" fillId="0" borderId="198" xfId="0" applyNumberFormat="1" applyFont="1" applyBorder="1" applyAlignment="1">
      <alignment horizontal="right" vertical="top" wrapText="1"/>
    </xf>
    <xf numFmtId="3" fontId="85" fillId="0" borderId="198" xfId="0" applyNumberFormat="1" applyFont="1" applyBorder="1" applyAlignment="1">
      <alignment horizontal="center" vertical="top" wrapText="1"/>
    </xf>
    <xf numFmtId="174" fontId="85" fillId="0" borderId="205" xfId="0" applyNumberFormat="1" applyFont="1" applyBorder="1" applyAlignment="1">
      <alignment horizontal="right" vertical="top" wrapText="1"/>
    </xf>
    <xf numFmtId="175" fontId="85" fillId="0" borderId="205" xfId="0" applyNumberFormat="1" applyFont="1" applyBorder="1" applyAlignment="1">
      <alignment horizontal="right" vertical="top" wrapText="1"/>
    </xf>
    <xf numFmtId="3" fontId="85" fillId="0" borderId="205" xfId="0" applyNumberFormat="1" applyFont="1" applyBorder="1" applyAlignment="1">
      <alignment horizontal="center" vertical="top" wrapText="1"/>
    </xf>
    <xf numFmtId="4" fontId="85" fillId="0" borderId="205" xfId="26400" applyNumberFormat="1" applyFont="1" applyFill="1" applyBorder="1" applyAlignment="1">
      <alignment horizontal="right" vertical="top" wrapText="1"/>
    </xf>
    <xf numFmtId="175" fontId="85" fillId="0" borderId="205" xfId="26400" applyNumberFormat="1" applyFont="1" applyFill="1" applyBorder="1" applyAlignment="1">
      <alignment horizontal="right" vertical="top" wrapText="1"/>
    </xf>
    <xf numFmtId="0" fontId="84" fillId="0" borderId="227" xfId="2" applyFont="1" applyBorder="1" applyAlignment="1">
      <alignment horizontal="center" vertical="top" wrapText="1"/>
    </xf>
    <xf numFmtId="174" fontId="84" fillId="0" borderId="256" xfId="25475" applyNumberFormat="1" applyFont="1" applyFill="1" applyBorder="1" applyAlignment="1">
      <alignment horizontal="right" vertical="center" wrapText="1"/>
    </xf>
    <xf numFmtId="169" fontId="84" fillId="0" borderId="256" xfId="25475" applyNumberFormat="1" applyFont="1" applyFill="1" applyBorder="1" applyAlignment="1">
      <alignment horizontal="center" vertical="center" wrapText="1"/>
    </xf>
    <xf numFmtId="174" fontId="85" fillId="0" borderId="256" xfId="2" applyNumberFormat="1" applyFont="1" applyBorder="1" applyAlignment="1">
      <alignment horizontal="right" vertical="top" wrapText="1"/>
    </xf>
    <xf numFmtId="0" fontId="83" fillId="36" borderId="267" xfId="0" applyFont="1" applyFill="1" applyBorder="1" applyAlignment="1">
      <alignment horizontal="center" vertical="center" wrapText="1"/>
    </xf>
    <xf numFmtId="169" fontId="84" fillId="0" borderId="267" xfId="25475" applyNumberFormat="1" applyFont="1" applyFill="1" applyBorder="1" applyAlignment="1">
      <alignment horizontal="center" vertical="top" wrapText="1"/>
    </xf>
    <xf numFmtId="169" fontId="85" fillId="0" borderId="268" xfId="25475" applyNumberFormat="1" applyFont="1" applyFill="1" applyBorder="1" applyAlignment="1">
      <alignment horizontal="center" vertical="top" wrapText="1"/>
    </xf>
    <xf numFmtId="174" fontId="85" fillId="0" borderId="268" xfId="25475" applyNumberFormat="1" applyFont="1" applyFill="1" applyBorder="1" applyAlignment="1">
      <alignment horizontal="right" vertical="top" wrapText="1"/>
    </xf>
    <xf numFmtId="0" fontId="68" fillId="0" borderId="414" xfId="0" applyFont="1" applyBorder="1" applyAlignment="1">
      <alignment horizontal="right" vertical="center"/>
    </xf>
    <xf numFmtId="3" fontId="68" fillId="0" borderId="414" xfId="0" applyNumberFormat="1" applyFont="1" applyBorder="1" applyAlignment="1">
      <alignment horizontal="right" vertical="center"/>
    </xf>
    <xf numFmtId="0" fontId="94" fillId="0" borderId="414" xfId="0" applyFont="1" applyBorder="1" applyAlignment="1">
      <alignment vertical="center"/>
    </xf>
    <xf numFmtId="202" fontId="69" fillId="0" borderId="6" xfId="0" applyNumberFormat="1" applyFont="1" applyBorder="1" applyAlignment="1">
      <alignment horizontal="center" vertical="center"/>
    </xf>
    <xf numFmtId="14" fontId="94" fillId="0" borderId="418" xfId="0" applyNumberFormat="1" applyFont="1" applyBorder="1" applyAlignment="1">
      <alignment horizontal="right" vertical="center"/>
    </xf>
    <xf numFmtId="3" fontId="142" fillId="0" borderId="0" xfId="0" applyNumberFormat="1" applyFont="1"/>
    <xf numFmtId="202" fontId="69" fillId="0" borderId="414" xfId="5028" applyNumberFormat="1" applyFont="1" applyFill="1" applyBorder="1" applyAlignment="1">
      <alignment horizontal="center" vertical="center"/>
    </xf>
    <xf numFmtId="202" fontId="68" fillId="0" borderId="414" xfId="5028" applyNumberFormat="1" applyFont="1" applyFill="1" applyBorder="1" applyAlignment="1">
      <alignment horizontal="center" vertical="center"/>
    </xf>
    <xf numFmtId="201" fontId="68" fillId="0" borderId="414" xfId="4659" applyNumberFormat="1" applyFont="1" applyFill="1" applyBorder="1" applyAlignment="1">
      <alignment horizontal="right" vertical="center"/>
    </xf>
    <xf numFmtId="0" fontId="68" fillId="0" borderId="414" xfId="0" applyFont="1" applyBorder="1" applyAlignment="1">
      <alignment horizontal="center" vertical="center"/>
    </xf>
    <xf numFmtId="41" fontId="68" fillId="0" borderId="414" xfId="67" applyFont="1" applyFill="1" applyBorder="1" applyAlignment="1">
      <alignment horizontal="right" vertical="center"/>
    </xf>
    <xf numFmtId="202" fontId="68" fillId="0" borderId="414" xfId="5028" applyNumberFormat="1" applyFont="1" applyFill="1" applyBorder="1" applyAlignment="1">
      <alignment horizontal="right" vertical="center"/>
    </xf>
    <xf numFmtId="178" fontId="69" fillId="0" borderId="414" xfId="23" applyNumberFormat="1" applyFont="1" applyFill="1" applyBorder="1"/>
    <xf numFmtId="0" fontId="96" fillId="0" borderId="418" xfId="0" applyFont="1" applyBorder="1" applyAlignment="1">
      <alignment horizontal="left" vertical="center"/>
    </xf>
    <xf numFmtId="202" fontId="69" fillId="0" borderId="418" xfId="5028" applyNumberFormat="1" applyFont="1" applyFill="1" applyBorder="1" applyAlignment="1">
      <alignment horizontal="center" vertical="center"/>
    </xf>
    <xf numFmtId="178" fontId="97" fillId="0" borderId="414" xfId="23" applyNumberFormat="1" applyFont="1" applyBorder="1"/>
    <xf numFmtId="201" fontId="68" fillId="0" borderId="6" xfId="4659" applyNumberFormat="1" applyFont="1" applyFill="1" applyBorder="1" applyAlignment="1">
      <alignment horizontal="right" vertical="center"/>
    </xf>
    <xf numFmtId="14" fontId="94" fillId="0" borderId="414" xfId="0" applyNumberFormat="1" applyFont="1" applyBorder="1" applyAlignment="1">
      <alignment horizontal="right" vertical="center"/>
    </xf>
    <xf numFmtId="202" fontId="68" fillId="0" borderId="6" xfId="5028" applyNumberFormat="1" applyFont="1" applyFill="1" applyBorder="1" applyAlignment="1">
      <alignment horizontal="right" vertical="center"/>
    </xf>
    <xf numFmtId="3" fontId="85" fillId="65" borderId="12" xfId="0" applyNumberFormat="1" applyFont="1" applyFill="1" applyBorder="1"/>
    <xf numFmtId="41" fontId="69" fillId="0" borderId="414" xfId="67" applyFont="1" applyFill="1" applyBorder="1" applyAlignment="1">
      <alignment horizontal="right" vertical="center"/>
    </xf>
    <xf numFmtId="199" fontId="83" fillId="36" borderId="414" xfId="598" applyNumberFormat="1" applyFont="1" applyFill="1" applyBorder="1" applyAlignment="1">
      <alignment horizontal="center" vertical="center" wrapText="1"/>
    </xf>
    <xf numFmtId="0" fontId="142" fillId="0" borderId="0" xfId="0" applyFont="1"/>
    <xf numFmtId="201" fontId="68" fillId="0" borderId="418" xfId="4659" applyNumberFormat="1" applyFont="1" applyFill="1" applyBorder="1" applyAlignment="1">
      <alignment horizontal="right" vertical="center"/>
    </xf>
    <xf numFmtId="0" fontId="85" fillId="0" borderId="418" xfId="0" applyFont="1" applyBorder="1"/>
    <xf numFmtId="167" fontId="96" fillId="0" borderId="6" xfId="5028" applyFont="1" applyFill="1" applyBorder="1" applyAlignment="1">
      <alignment horizontal="right" vertical="center"/>
    </xf>
    <xf numFmtId="202" fontId="68" fillId="0" borderId="6" xfId="5028" applyNumberFormat="1" applyFont="1" applyFill="1" applyBorder="1" applyAlignment="1">
      <alignment horizontal="center" vertical="center"/>
    </xf>
    <xf numFmtId="14" fontId="94" fillId="0" borderId="6" xfId="0" applyNumberFormat="1" applyFont="1" applyBorder="1" applyAlignment="1">
      <alignment horizontal="right" vertical="center"/>
    </xf>
    <xf numFmtId="202" fontId="69" fillId="0" borderId="6" xfId="5028" applyNumberFormat="1" applyFont="1" applyFill="1" applyBorder="1" applyAlignment="1">
      <alignment horizontal="center" vertical="center"/>
    </xf>
    <xf numFmtId="167" fontId="69" fillId="0" borderId="6" xfId="5028" applyFont="1" applyFill="1" applyBorder="1" applyAlignment="1">
      <alignment horizontal="right" vertical="center"/>
    </xf>
    <xf numFmtId="41" fontId="66" fillId="0" borderId="0" xfId="67" applyFont="1" applyBorder="1"/>
    <xf numFmtId="43" fontId="68" fillId="0" borderId="452" xfId="6127" applyFont="1" applyFill="1" applyBorder="1" applyAlignment="1">
      <alignment horizontal="left"/>
    </xf>
    <xf numFmtId="43" fontId="68" fillId="0" borderId="451" xfId="6127" applyFont="1" applyFill="1" applyBorder="1" applyAlignment="1">
      <alignment horizontal="left"/>
    </xf>
    <xf numFmtId="174" fontId="133" fillId="0" borderId="0" xfId="0" applyNumberFormat="1" applyFont="1"/>
    <xf numFmtId="3" fontId="85" fillId="0" borderId="6" xfId="0" applyNumberFormat="1" applyFont="1" applyBorder="1"/>
    <xf numFmtId="41" fontId="97" fillId="0" borderId="6" xfId="8842" applyFont="1" applyFill="1" applyBorder="1"/>
    <xf numFmtId="41" fontId="17" fillId="0" borderId="0" xfId="67" applyFont="1" applyBorder="1"/>
    <xf numFmtId="41" fontId="69" fillId="0" borderId="6" xfId="8842" applyFont="1" applyFill="1" applyBorder="1"/>
    <xf numFmtId="43" fontId="68" fillId="0" borderId="48" xfId="6127" applyFont="1" applyFill="1" applyBorder="1" applyAlignment="1">
      <alignment horizontal="left"/>
    </xf>
    <xf numFmtId="43" fontId="68" fillId="0" borderId="47" xfId="6127" applyFont="1" applyFill="1" applyBorder="1" applyAlignment="1">
      <alignment horizontal="left"/>
    </xf>
    <xf numFmtId="3" fontId="0" fillId="0" borderId="0" xfId="0" applyNumberFormat="1"/>
    <xf numFmtId="3" fontId="84" fillId="0" borderId="6" xfId="0" applyNumberFormat="1" applyFont="1" applyBorder="1"/>
    <xf numFmtId="3" fontId="84" fillId="0" borderId="46" xfId="0" applyNumberFormat="1" applyFont="1" applyBorder="1"/>
    <xf numFmtId="0" fontId="17" fillId="66" borderId="0" xfId="0" applyFont="1" applyFill="1" applyAlignment="1">
      <alignment horizontal="center"/>
    </xf>
    <xf numFmtId="41" fontId="97" fillId="0" borderId="6" xfId="158" applyFont="1" applyFill="1" applyBorder="1"/>
    <xf numFmtId="3" fontId="85" fillId="0" borderId="12" xfId="0" applyNumberFormat="1" applyFont="1" applyBorder="1"/>
    <xf numFmtId="175" fontId="84" fillId="0" borderId="6" xfId="0" applyNumberFormat="1" applyFont="1" applyBorder="1" applyAlignment="1">
      <alignment horizontal="right" vertical="center" wrapText="1"/>
    </xf>
    <xf numFmtId="169" fontId="85" fillId="0" borderId="355" xfId="3" applyNumberFormat="1" applyFont="1" applyFill="1" applyBorder="1" applyAlignment="1">
      <alignment horizontal="center" vertical="center" wrapText="1"/>
    </xf>
    <xf numFmtId="169" fontId="84" fillId="0" borderId="355" xfId="3" applyNumberFormat="1" applyFont="1" applyFill="1" applyBorder="1" applyAlignment="1">
      <alignment horizontal="center" vertical="center" wrapText="1"/>
    </xf>
    <xf numFmtId="0" fontId="132" fillId="4" borderId="0" xfId="0" applyFont="1" applyFill="1"/>
    <xf numFmtId="2" fontId="83" fillId="36" borderId="740" xfId="0" applyNumberFormat="1" applyFont="1" applyFill="1" applyBorder="1" applyAlignment="1">
      <alignment horizontal="center" vertical="center" wrapText="1"/>
    </xf>
    <xf numFmtId="41" fontId="68" fillId="0" borderId="746" xfId="67" applyFont="1" applyFill="1" applyBorder="1" applyAlignment="1">
      <alignment horizontal="right" vertical="center"/>
    </xf>
    <xf numFmtId="0" fontId="85" fillId="0" borderId="520" xfId="0" applyFont="1" applyBorder="1" applyAlignment="1">
      <alignment horizontal="left"/>
    </xf>
    <xf numFmtId="199" fontId="83" fillId="36" borderId="13" xfId="0" applyNumberFormat="1" applyFont="1" applyFill="1" applyBorder="1" applyAlignment="1">
      <alignment horizontal="center" vertical="center" wrapText="1"/>
    </xf>
    <xf numFmtId="3" fontId="84" fillId="0" borderId="6" xfId="0" applyNumberFormat="1" applyFont="1" applyBorder="1" applyAlignment="1">
      <alignment horizontal="center" vertical="top" wrapText="1"/>
    </xf>
    <xf numFmtId="3" fontId="84" fillId="0" borderId="355" xfId="3" applyNumberFormat="1" applyFont="1" applyFill="1" applyBorder="1" applyAlignment="1">
      <alignment vertical="top" wrapText="1"/>
    </xf>
    <xf numFmtId="3" fontId="84" fillId="0" borderId="6" xfId="0" applyNumberFormat="1" applyFont="1" applyBorder="1" applyAlignment="1">
      <alignment horizontal="right" vertical="center" wrapText="1"/>
    </xf>
    <xf numFmtId="0" fontId="85" fillId="0" borderId="749" xfId="0" applyFont="1" applyBorder="1" applyAlignment="1">
      <alignment horizontal="left"/>
    </xf>
    <xf numFmtId="3" fontId="85" fillId="0" borderId="746" xfId="0" applyNumberFormat="1" applyFont="1" applyBorder="1" applyAlignment="1">
      <alignment horizontal="right"/>
    </xf>
    <xf numFmtId="0" fontId="94" fillId="0" borderId="746" xfId="0" applyFont="1" applyBorder="1" applyAlignment="1">
      <alignment vertical="center"/>
    </xf>
    <xf numFmtId="0" fontId="85" fillId="0" borderId="688" xfId="0" applyFont="1" applyBorder="1" applyAlignment="1">
      <alignment horizontal="left"/>
    </xf>
    <xf numFmtId="4" fontId="85" fillId="0" borderId="6" xfId="1" applyNumberFormat="1" applyFont="1" applyFill="1" applyBorder="1" applyAlignment="1">
      <alignment horizontal="right" vertical="top" wrapText="1"/>
    </xf>
    <xf numFmtId="0" fontId="85" fillId="0" borderId="747" xfId="0" applyFont="1" applyBorder="1" applyAlignment="1">
      <alignment horizontal="left"/>
    </xf>
    <xf numFmtId="174" fontId="85" fillId="0" borderId="355" xfId="3" applyNumberFormat="1" applyFont="1" applyFill="1" applyBorder="1" applyAlignment="1">
      <alignment horizontal="right" vertical="top" wrapText="1"/>
    </xf>
    <xf numFmtId="41" fontId="132" fillId="0" borderId="0" xfId="67" applyFont="1"/>
    <xf numFmtId="41" fontId="97" fillId="0" borderId="0" xfId="67" applyFont="1"/>
    <xf numFmtId="174" fontId="97" fillId="0" borderId="6" xfId="3" applyNumberFormat="1" applyFont="1" applyFill="1" applyBorder="1" applyAlignment="1">
      <alignment horizontal="right" vertical="center" wrapText="1"/>
    </xf>
    <xf numFmtId="0" fontId="85" fillId="0" borderId="467" xfId="0" applyFont="1" applyBorder="1" applyAlignment="1">
      <alignment horizontal="left"/>
    </xf>
    <xf numFmtId="0" fontId="85" fillId="0" borderId="468" xfId="0" applyFont="1" applyBorder="1" applyAlignment="1">
      <alignment horizontal="left"/>
    </xf>
    <xf numFmtId="41" fontId="97" fillId="0" borderId="6" xfId="5368" applyFont="1" applyFill="1" applyBorder="1" applyAlignment="1">
      <alignment horizontal="right" vertical="center"/>
    </xf>
    <xf numFmtId="4" fontId="84" fillId="0" borderId="6" xfId="0" applyNumberFormat="1" applyFont="1" applyBorder="1" applyAlignment="1">
      <alignment horizontal="center" vertical="center" wrapText="1"/>
    </xf>
    <xf numFmtId="3" fontId="18" fillId="0" borderId="0" xfId="0" applyNumberFormat="1" applyFont="1"/>
    <xf numFmtId="41" fontId="84" fillId="0" borderId="0" xfId="67" applyFont="1"/>
    <xf numFmtId="3" fontId="97" fillId="0" borderId="6" xfId="3" applyNumberFormat="1" applyFont="1" applyFill="1" applyBorder="1" applyAlignment="1">
      <alignment horizontal="right" vertical="center" wrapText="1"/>
    </xf>
    <xf numFmtId="0" fontId="85" fillId="0" borderId="519" xfId="0" applyFont="1" applyBorder="1" applyAlignment="1">
      <alignment horizontal="left"/>
    </xf>
    <xf numFmtId="174" fontId="84" fillId="0" borderId="6" xfId="1" applyNumberFormat="1" applyFont="1" applyFill="1" applyBorder="1" applyAlignment="1">
      <alignment vertical="top" wrapText="1"/>
    </xf>
    <xf numFmtId="4" fontId="85" fillId="0" borderId="0" xfId="4655" applyNumberFormat="1" applyFont="1" applyFill="1" applyBorder="1" applyAlignment="1">
      <alignment horizontal="right" vertical="top" wrapText="1"/>
    </xf>
    <xf numFmtId="0" fontId="85" fillId="0" borderId="13" xfId="0" applyFont="1" applyBorder="1" applyAlignment="1">
      <alignment horizontal="center" vertical="top" wrapText="1"/>
    </xf>
    <xf numFmtId="0" fontId="85" fillId="0" borderId="677" xfId="0" applyFont="1" applyBorder="1" applyAlignment="1">
      <alignment horizontal="left"/>
    </xf>
    <xf numFmtId="41" fontId="132" fillId="4" borderId="0" xfId="67" applyFont="1" applyFill="1"/>
    <xf numFmtId="4" fontId="85" fillId="0" borderId="6" xfId="0" applyNumberFormat="1" applyFont="1" applyBorder="1" applyAlignment="1">
      <alignment horizontal="right" vertical="top" wrapText="1"/>
    </xf>
    <xf numFmtId="174" fontId="84" fillId="0" borderId="355" xfId="3" applyNumberFormat="1" applyFont="1" applyFill="1" applyBorder="1" applyAlignment="1">
      <alignment vertical="top" wrapText="1"/>
    </xf>
    <xf numFmtId="43" fontId="68" fillId="0" borderId="747" xfId="6127" applyFont="1" applyFill="1" applyBorder="1" applyAlignment="1">
      <alignment horizontal="left"/>
    </xf>
    <xf numFmtId="0" fontId="83" fillId="36" borderId="355" xfId="0" applyFont="1" applyFill="1" applyBorder="1" applyAlignment="1">
      <alignment horizontal="center" vertical="center" wrapText="1"/>
    </xf>
    <xf numFmtId="174" fontId="84" fillId="0" borderId="355" xfId="0" applyNumberFormat="1" applyFont="1" applyBorder="1" applyAlignment="1">
      <alignment horizontal="right" vertical="top" wrapText="1"/>
    </xf>
    <xf numFmtId="174" fontId="85" fillId="0" borderId="355" xfId="0" applyNumberFormat="1" applyFont="1" applyBorder="1" applyAlignment="1">
      <alignment horizontal="right" vertical="top" wrapText="1"/>
    </xf>
    <xf numFmtId="175" fontId="85" fillId="0" borderId="355" xfId="0" applyNumberFormat="1" applyFont="1" applyBorder="1" applyAlignment="1">
      <alignment horizontal="right" vertical="top" wrapText="1"/>
    </xf>
    <xf numFmtId="175" fontId="84" fillId="0" borderId="355" xfId="0" applyNumberFormat="1" applyFont="1" applyBorder="1" applyAlignment="1">
      <alignment horizontal="right" vertical="top" wrapText="1"/>
    </xf>
    <xf numFmtId="3" fontId="85" fillId="0" borderId="355" xfId="0" applyNumberFormat="1" applyFont="1" applyBorder="1" applyAlignment="1">
      <alignment horizontal="center" vertical="top" wrapText="1"/>
    </xf>
    <xf numFmtId="3" fontId="84" fillId="0" borderId="355" xfId="0" applyNumberFormat="1" applyFont="1" applyBorder="1" applyAlignment="1">
      <alignment horizontal="center" vertical="top" wrapText="1"/>
    </xf>
    <xf numFmtId="0" fontId="84" fillId="0" borderId="355" xfId="2" applyFont="1" applyBorder="1" applyAlignment="1">
      <alignment horizontal="center" vertical="top" wrapText="1"/>
    </xf>
    <xf numFmtId="174" fontId="85" fillId="0" borderId="355" xfId="2" applyNumberFormat="1" applyFont="1" applyBorder="1" applyAlignment="1">
      <alignment horizontal="center" vertical="top" wrapText="1"/>
    </xf>
    <xf numFmtId="3" fontId="85" fillId="0" borderId="355" xfId="2" applyNumberFormat="1" applyFont="1" applyBorder="1" applyAlignment="1">
      <alignment horizontal="right" vertical="top" wrapText="1"/>
    </xf>
    <xf numFmtId="3" fontId="85" fillId="0" borderId="355" xfId="2" quotePrefix="1" applyNumberFormat="1" applyFont="1" applyBorder="1" applyAlignment="1">
      <alignment horizontal="center" vertical="top" wrapText="1"/>
    </xf>
    <xf numFmtId="174" fontId="83" fillId="36" borderId="355" xfId="0" applyNumberFormat="1" applyFont="1" applyFill="1" applyBorder="1" applyAlignment="1">
      <alignment horizontal="center" vertical="center" wrapText="1"/>
    </xf>
    <xf numFmtId="174" fontId="85" fillId="0" borderId="355" xfId="2" applyNumberFormat="1" applyFont="1" applyBorder="1" applyAlignment="1">
      <alignment horizontal="right" vertical="top" wrapText="1"/>
    </xf>
    <xf numFmtId="3" fontId="85" fillId="0" borderId="355" xfId="2" quotePrefix="1" applyNumberFormat="1" applyFont="1" applyBorder="1" applyAlignment="1">
      <alignment horizontal="right" vertical="top" wrapText="1"/>
    </xf>
    <xf numFmtId="3" fontId="85" fillId="0" borderId="355" xfId="2" applyNumberFormat="1" applyFont="1" applyBorder="1" applyAlignment="1">
      <alignment vertical="top" wrapText="1"/>
    </xf>
    <xf numFmtId="175" fontId="85" fillId="0" borderId="6" xfId="0" applyNumberFormat="1" applyFont="1" applyBorder="1" applyAlignment="1">
      <alignment horizontal="right" vertical="center" wrapText="1"/>
    </xf>
    <xf numFmtId="202" fontId="68" fillId="0" borderId="746" xfId="5028" applyNumberFormat="1" applyFont="1" applyFill="1" applyBorder="1" applyAlignment="1">
      <alignment horizontal="center" vertical="center"/>
    </xf>
    <xf numFmtId="14" fontId="94" fillId="0" borderId="746" xfId="0" applyNumberFormat="1" applyFont="1" applyBorder="1" applyAlignment="1">
      <alignment horizontal="right" vertical="center"/>
    </xf>
    <xf numFmtId="174" fontId="85" fillId="0" borderId="355" xfId="28618" applyNumberFormat="1" applyFont="1" applyFill="1" applyBorder="1" applyAlignment="1">
      <alignment horizontal="right" vertical="top" wrapText="1"/>
    </xf>
    <xf numFmtId="0" fontId="85" fillId="0" borderId="469" xfId="0" applyFont="1" applyBorder="1" applyAlignment="1">
      <alignment horizontal="left"/>
    </xf>
    <xf numFmtId="43" fontId="68" fillId="0" borderId="749" xfId="6127" applyFont="1" applyFill="1" applyBorder="1" applyAlignment="1">
      <alignment horizontal="left"/>
    </xf>
    <xf numFmtId="4" fontId="84" fillId="0" borderId="6" xfId="1" applyNumberFormat="1" applyFont="1" applyFill="1" applyBorder="1" applyAlignment="1">
      <alignment horizontal="right" vertical="top" wrapText="1"/>
    </xf>
    <xf numFmtId="178" fontId="95" fillId="0" borderId="746" xfId="171" applyNumberFormat="1" applyFont="1" applyBorder="1"/>
    <xf numFmtId="0" fontId="83" fillId="36" borderId="478" xfId="0" applyFont="1" applyFill="1" applyBorder="1" applyAlignment="1">
      <alignment horizontal="center" vertical="center" wrapText="1"/>
    </xf>
    <xf numFmtId="3" fontId="85" fillId="0" borderId="478" xfId="0" applyNumberFormat="1" applyFont="1" applyBorder="1" applyAlignment="1">
      <alignment horizontal="right" vertical="center" wrapText="1"/>
    </xf>
    <xf numFmtId="169" fontId="84" fillId="0" borderId="478" xfId="28618" applyNumberFormat="1" applyFont="1" applyFill="1" applyBorder="1" applyAlignment="1">
      <alignment horizontal="center" vertical="top" wrapText="1"/>
    </xf>
    <xf numFmtId="0" fontId="85" fillId="0" borderId="478" xfId="0" applyFont="1" applyBorder="1" applyAlignment="1">
      <alignment horizontal="center" vertical="top" wrapText="1"/>
    </xf>
    <xf numFmtId="2" fontId="83" fillId="36" borderId="478" xfId="0" applyNumberFormat="1" applyFont="1" applyFill="1" applyBorder="1" applyAlignment="1">
      <alignment horizontal="center" vertical="center" wrapText="1"/>
    </xf>
    <xf numFmtId="3" fontId="85" fillId="0" borderId="466" xfId="0" applyNumberFormat="1" applyFont="1" applyBorder="1" applyAlignment="1">
      <alignment horizontal="right"/>
    </xf>
    <xf numFmtId="3" fontId="84" fillId="0" borderId="466" xfId="0" applyNumberFormat="1" applyFont="1" applyBorder="1" applyAlignment="1">
      <alignment horizontal="right" vertical="top" wrapText="1"/>
    </xf>
    <xf numFmtId="2" fontId="83" fillId="36" borderId="466" xfId="0" applyNumberFormat="1" applyFont="1" applyFill="1" applyBorder="1" applyAlignment="1">
      <alignment horizontal="center" vertical="center" wrapText="1"/>
    </xf>
    <xf numFmtId="0" fontId="85" fillId="0" borderId="678" xfId="0" applyFont="1" applyBorder="1" applyAlignment="1">
      <alignment horizontal="left"/>
    </xf>
    <xf numFmtId="3" fontId="68" fillId="0" borderId="489" xfId="0" applyNumberFormat="1" applyFont="1" applyBorder="1" applyAlignment="1">
      <alignment horizontal="right"/>
    </xf>
    <xf numFmtId="0" fontId="83" fillId="36" borderId="489" xfId="0" applyFont="1" applyFill="1" applyBorder="1" applyAlignment="1">
      <alignment horizontal="center" vertical="center" wrapText="1"/>
    </xf>
    <xf numFmtId="3" fontId="84" fillId="0" borderId="489" xfId="0" applyNumberFormat="1" applyFont="1" applyBorder="1" applyAlignment="1">
      <alignment horizontal="right"/>
    </xf>
    <xf numFmtId="3" fontId="85" fillId="0" borderId="489" xfId="0" applyNumberFormat="1" applyFont="1" applyBorder="1" applyAlignment="1">
      <alignment horizontal="right"/>
    </xf>
    <xf numFmtId="174" fontId="85" fillId="0" borderId="489" xfId="0" applyNumberFormat="1" applyFont="1" applyBorder="1" applyAlignment="1">
      <alignment horizontal="right"/>
    </xf>
    <xf numFmtId="174" fontId="83" fillId="36" borderId="489" xfId="0" applyNumberFormat="1" applyFont="1" applyFill="1" applyBorder="1" applyAlignment="1">
      <alignment horizontal="center" vertical="center" wrapText="1"/>
    </xf>
    <xf numFmtId="174" fontId="85" fillId="0" borderId="6" xfId="0" applyNumberFormat="1" applyFont="1" applyBorder="1" applyAlignment="1">
      <alignment horizontal="right" vertical="top" wrapText="1"/>
    </xf>
    <xf numFmtId="174" fontId="85" fillId="0" borderId="499" xfId="28618" applyNumberFormat="1" applyFont="1" applyFill="1" applyBorder="1" applyAlignment="1">
      <alignment horizontal="right" vertical="center" wrapText="1"/>
    </xf>
    <xf numFmtId="174" fontId="85" fillId="0" borderId="499" xfId="0" applyNumberFormat="1" applyFont="1" applyBorder="1" applyAlignment="1">
      <alignment horizontal="right" vertical="center" wrapText="1"/>
    </xf>
    <xf numFmtId="3" fontId="84" fillId="0" borderId="499" xfId="0" applyNumberFormat="1" applyFont="1" applyBorder="1" applyAlignment="1">
      <alignment horizontal="right" vertical="center" wrapText="1"/>
    </xf>
    <xf numFmtId="174" fontId="84" fillId="0" borderId="499" xfId="0" applyNumberFormat="1" applyFont="1" applyBorder="1" applyAlignment="1">
      <alignment horizontal="right" vertical="center" wrapText="1"/>
    </xf>
    <xf numFmtId="174" fontId="83" fillId="36" borderId="499" xfId="0" applyNumberFormat="1" applyFont="1" applyFill="1" applyBorder="1" applyAlignment="1">
      <alignment horizontal="center" vertical="center" wrapText="1"/>
    </xf>
    <xf numFmtId="49" fontId="83" fillId="36" borderId="499" xfId="0" applyNumberFormat="1" applyFont="1" applyFill="1" applyBorder="1" applyAlignment="1">
      <alignment horizontal="center" vertical="center" wrapText="1"/>
    </xf>
    <xf numFmtId="3" fontId="85" fillId="0" borderId="508" xfId="0" applyNumberFormat="1" applyFont="1" applyBorder="1" applyAlignment="1">
      <alignment horizontal="right" vertical="center" wrapText="1"/>
    </xf>
    <xf numFmtId="3" fontId="84" fillId="0" borderId="508" xfId="0" applyNumberFormat="1" applyFont="1" applyBorder="1" applyAlignment="1">
      <alignment horizontal="right" vertical="center" wrapText="1"/>
    </xf>
    <xf numFmtId="174" fontId="83" fillId="36" borderId="508" xfId="0" applyNumberFormat="1" applyFont="1" applyFill="1" applyBorder="1" applyAlignment="1">
      <alignment horizontal="center" vertical="center" wrapText="1"/>
    </xf>
    <xf numFmtId="49" fontId="83" fillId="36" borderId="508" xfId="0" applyNumberFormat="1" applyFont="1" applyFill="1" applyBorder="1" applyAlignment="1">
      <alignment horizontal="center" vertical="center" wrapText="1"/>
    </xf>
    <xf numFmtId="0" fontId="85" fillId="0" borderId="689" xfId="0" applyFont="1" applyBorder="1" applyAlignment="1">
      <alignment horizontal="left"/>
    </xf>
    <xf numFmtId="199" fontId="83" fillId="36" borderId="517" xfId="0" applyNumberFormat="1" applyFont="1" applyFill="1" applyBorder="1" applyAlignment="1">
      <alignment horizontal="center" vertical="center" wrapText="1"/>
    </xf>
    <xf numFmtId="3" fontId="85" fillId="0" borderId="517" xfId="0" applyNumberFormat="1" applyFont="1" applyBorder="1" applyAlignment="1">
      <alignment horizontal="right"/>
    </xf>
    <xf numFmtId="3" fontId="84" fillId="0" borderId="517" xfId="0" applyNumberFormat="1" applyFont="1" applyBorder="1" applyAlignment="1">
      <alignment horizontal="right" vertical="center" wrapText="1"/>
    </xf>
    <xf numFmtId="14" fontId="83" fillId="36" borderId="517" xfId="0" applyNumberFormat="1" applyFont="1" applyFill="1" applyBorder="1" applyAlignment="1">
      <alignment horizontal="center" vertical="center" wrapText="1"/>
    </xf>
    <xf numFmtId="3" fontId="85" fillId="0" borderId="528" xfId="0" applyNumberFormat="1" applyFont="1" applyBorder="1" applyAlignment="1">
      <alignment horizontal="right" vertical="top" wrapText="1"/>
    </xf>
    <xf numFmtId="3" fontId="85" fillId="0" borderId="526" xfId="0" applyNumberFormat="1" applyFont="1" applyBorder="1" applyAlignment="1">
      <alignment horizontal="right" vertical="top" wrapText="1"/>
    </xf>
    <xf numFmtId="3" fontId="84" fillId="0" borderId="527" xfId="0" applyNumberFormat="1" applyFont="1" applyBorder="1" applyAlignment="1">
      <alignment horizontal="right" vertical="top" wrapText="1"/>
    </xf>
    <xf numFmtId="2" fontId="83" fillId="36" borderId="527" xfId="0" applyNumberFormat="1" applyFont="1" applyFill="1" applyBorder="1" applyAlignment="1">
      <alignment horizontal="center" vertical="center" wrapText="1"/>
    </xf>
    <xf numFmtId="3" fontId="85" fillId="0" borderId="535" xfId="0" applyNumberFormat="1" applyFont="1" applyBorder="1" applyAlignment="1">
      <alignment horizontal="right" vertical="top" wrapText="1"/>
    </xf>
    <xf numFmtId="3" fontId="85" fillId="0" borderId="537" xfId="0" applyNumberFormat="1" applyFont="1" applyBorder="1" applyAlignment="1">
      <alignment horizontal="right" vertical="top" wrapText="1"/>
    </xf>
    <xf numFmtId="3" fontId="84" fillId="0" borderId="536" xfId="0" applyNumberFormat="1" applyFont="1" applyBorder="1" applyAlignment="1">
      <alignment horizontal="right" vertical="top" wrapText="1"/>
    </xf>
    <xf numFmtId="2" fontId="83" fillId="36" borderId="536" xfId="0" applyNumberFormat="1" applyFont="1" applyFill="1" applyBorder="1" applyAlignment="1">
      <alignment horizontal="center" vertical="center" wrapText="1"/>
    </xf>
    <xf numFmtId="3" fontId="69" fillId="0" borderId="544" xfId="0" applyNumberFormat="1" applyFont="1" applyBorder="1" applyAlignment="1">
      <alignment horizontal="right" vertical="top" wrapText="1"/>
    </xf>
    <xf numFmtId="3" fontId="84" fillId="0" borderId="549" xfId="0" applyNumberFormat="1" applyFont="1" applyBorder="1" applyAlignment="1">
      <alignment horizontal="right" vertical="top" wrapText="1"/>
    </xf>
    <xf numFmtId="3" fontId="85" fillId="0" borderId="549" xfId="0" applyNumberFormat="1" applyFont="1" applyBorder="1" applyAlignment="1">
      <alignment horizontal="right" vertical="top" wrapText="1"/>
    </xf>
    <xf numFmtId="2" fontId="83" fillId="36" borderId="549" xfId="0" applyNumberFormat="1" applyFont="1" applyFill="1" applyBorder="1" applyAlignment="1">
      <alignment horizontal="center" vertical="center" wrapText="1"/>
    </xf>
    <xf numFmtId="3" fontId="84" fillId="0" borderId="556" xfId="0" applyNumberFormat="1" applyFont="1" applyBorder="1" applyAlignment="1">
      <alignment horizontal="right" vertical="top" wrapText="1"/>
    </xf>
    <xf numFmtId="3" fontId="85" fillId="0" borderId="556" xfId="0" applyNumberFormat="1" applyFont="1" applyBorder="1" applyAlignment="1">
      <alignment horizontal="right" vertical="top" wrapText="1"/>
    </xf>
    <xf numFmtId="2" fontId="83" fillId="36" borderId="556" xfId="0" applyNumberFormat="1" applyFont="1" applyFill="1" applyBorder="1" applyAlignment="1">
      <alignment horizontal="center" vertical="center" wrapText="1"/>
    </xf>
    <xf numFmtId="168" fontId="85" fillId="0" borderId="6" xfId="1" applyFont="1" applyFill="1" applyBorder="1" applyAlignment="1">
      <alignment horizontal="right" vertical="top" wrapText="1"/>
    </xf>
    <xf numFmtId="3" fontId="85" fillId="0" borderId="563" xfId="0" applyNumberFormat="1" applyFont="1" applyBorder="1" applyAlignment="1">
      <alignment horizontal="right" vertical="top" wrapText="1"/>
    </xf>
    <xf numFmtId="3" fontId="84" fillId="0" borderId="564" xfId="0" applyNumberFormat="1" applyFont="1" applyBorder="1" applyAlignment="1">
      <alignment horizontal="right" vertical="top" wrapText="1"/>
    </xf>
    <xf numFmtId="2" fontId="83" fillId="36" borderId="564" xfId="0" applyNumberFormat="1" applyFont="1" applyFill="1" applyBorder="1" applyAlignment="1">
      <alignment horizontal="center" vertical="center" wrapText="1"/>
    </xf>
    <xf numFmtId="3" fontId="85" fillId="0" borderId="571" xfId="0" applyNumberFormat="1" applyFont="1" applyBorder="1" applyAlignment="1">
      <alignment horizontal="right" vertical="top" wrapText="1"/>
    </xf>
    <xf numFmtId="3" fontId="84" fillId="0" borderId="572" xfId="0" applyNumberFormat="1" applyFont="1" applyBorder="1" applyAlignment="1">
      <alignment horizontal="right" vertical="top" wrapText="1"/>
    </xf>
    <xf numFmtId="2" fontId="83" fillId="36" borderId="572" xfId="0" applyNumberFormat="1" applyFont="1" applyFill="1" applyBorder="1" applyAlignment="1">
      <alignment horizontal="center" vertical="center" wrapText="1"/>
    </xf>
    <xf numFmtId="3" fontId="84" fillId="0" borderId="579" xfId="0" applyNumberFormat="1" applyFont="1" applyBorder="1" applyAlignment="1">
      <alignment horizontal="right" vertical="top" wrapText="1"/>
    </xf>
    <xf numFmtId="0" fontId="85" fillId="0" borderId="579" xfId="0" applyFont="1" applyBorder="1" applyAlignment="1">
      <alignment horizontal="center" vertical="top" wrapText="1"/>
    </xf>
    <xf numFmtId="3" fontId="85" fillId="0" borderId="579" xfId="0" applyNumberFormat="1" applyFont="1" applyBorder="1" applyAlignment="1">
      <alignment vertical="top" wrapText="1"/>
    </xf>
    <xf numFmtId="174" fontId="85" fillId="0" borderId="579" xfId="0" applyNumberFormat="1" applyFont="1" applyBorder="1" applyAlignment="1">
      <alignment horizontal="center" vertical="top" wrapText="1"/>
    </xf>
    <xf numFmtId="3" fontId="85" fillId="0" borderId="579" xfId="28618" applyNumberFormat="1" applyFont="1" applyFill="1" applyBorder="1" applyAlignment="1">
      <alignment vertical="top" wrapText="1"/>
    </xf>
    <xf numFmtId="174" fontId="83" fillId="36" borderId="579" xfId="0" applyNumberFormat="1" applyFont="1" applyFill="1" applyBorder="1" applyAlignment="1">
      <alignment horizontal="center" vertical="center" wrapText="1"/>
    </xf>
    <xf numFmtId="2" fontId="83" fillId="36" borderId="579" xfId="0" applyNumberFormat="1" applyFont="1" applyFill="1" applyBorder="1" applyAlignment="1">
      <alignment horizontal="center" vertical="center" wrapText="1"/>
    </xf>
    <xf numFmtId="174" fontId="95" fillId="0" borderId="6" xfId="3" applyNumberFormat="1" applyFont="1" applyFill="1" applyBorder="1" applyAlignment="1">
      <alignment horizontal="right" vertical="center" wrapText="1"/>
    </xf>
    <xf numFmtId="174" fontId="85" fillId="0" borderId="586" xfId="0" applyNumberFormat="1" applyFont="1" applyBorder="1" applyAlignment="1">
      <alignment horizontal="right" vertical="top" wrapText="1"/>
    </xf>
    <xf numFmtId="3" fontId="84" fillId="0" borderId="586" xfId="0" applyNumberFormat="1" applyFont="1" applyBorder="1" applyAlignment="1">
      <alignment horizontal="right" vertical="top" wrapText="1"/>
    </xf>
    <xf numFmtId="0" fontId="85" fillId="0" borderId="586" xfId="0" applyFont="1" applyBorder="1" applyAlignment="1">
      <alignment horizontal="center" vertical="top" wrapText="1"/>
    </xf>
    <xf numFmtId="174" fontId="83" fillId="36" borderId="586" xfId="0" applyNumberFormat="1" applyFont="1" applyFill="1" applyBorder="1" applyAlignment="1">
      <alignment horizontal="center" vertical="center" wrapText="1"/>
    </xf>
    <xf numFmtId="2" fontId="83" fillId="36" borderId="586" xfId="0" applyNumberFormat="1" applyFont="1" applyFill="1" applyBorder="1" applyAlignment="1">
      <alignment horizontal="center" vertical="center" wrapText="1"/>
    </xf>
    <xf numFmtId="174" fontId="84" fillId="0" borderId="593" xfId="0" applyNumberFormat="1" applyFont="1" applyBorder="1" applyAlignment="1">
      <alignment horizontal="right" vertical="top" wrapText="1"/>
    </xf>
    <xf numFmtId="174" fontId="85" fillId="0" borderId="593" xfId="0" applyNumberFormat="1" applyFont="1" applyBorder="1" applyAlignment="1">
      <alignment horizontal="right" vertical="top" wrapText="1"/>
    </xf>
    <xf numFmtId="3" fontId="84" fillId="0" borderId="593" xfId="0" applyNumberFormat="1" applyFont="1" applyBorder="1" applyAlignment="1">
      <alignment horizontal="right" vertical="top" wrapText="1"/>
    </xf>
    <xf numFmtId="41" fontId="85" fillId="0" borderId="0" xfId="28681" applyFont="1" applyFill="1"/>
    <xf numFmtId="3" fontId="85" fillId="0" borderId="593" xfId="0" applyNumberFormat="1" applyFont="1" applyBorder="1" applyAlignment="1">
      <alignment horizontal="right" vertical="top" wrapText="1"/>
    </xf>
    <xf numFmtId="2" fontId="83" fillId="36" borderId="593" xfId="0" applyNumberFormat="1" applyFont="1" applyFill="1" applyBorder="1" applyAlignment="1">
      <alignment horizontal="center" vertical="center" wrapText="1"/>
    </xf>
    <xf numFmtId="174" fontId="84" fillId="0" borderId="601" xfId="28618" applyNumberFormat="1" applyFont="1" applyFill="1" applyBorder="1" applyAlignment="1">
      <alignment horizontal="right" vertical="top" wrapText="1"/>
    </xf>
    <xf numFmtId="169" fontId="85" fillId="0" borderId="602" xfId="28618" applyNumberFormat="1" applyFont="1" applyFill="1" applyBorder="1" applyAlignment="1">
      <alignment horizontal="center" vertical="center" wrapText="1"/>
    </xf>
    <xf numFmtId="174" fontId="85" fillId="0" borderId="602" xfId="28618" applyNumberFormat="1" applyFont="1" applyFill="1" applyBorder="1" applyAlignment="1">
      <alignment vertical="top" wrapText="1"/>
    </xf>
    <xf numFmtId="174" fontId="85" fillId="0" borderId="602" xfId="28618" applyNumberFormat="1" applyFont="1" applyFill="1" applyBorder="1" applyAlignment="1">
      <alignment horizontal="right" vertical="top" wrapText="1"/>
    </xf>
    <xf numFmtId="0" fontId="84" fillId="0" borderId="601" xfId="0" applyFont="1" applyBorder="1" applyAlignment="1">
      <alignment horizontal="justify" vertical="top" wrapText="1"/>
    </xf>
    <xf numFmtId="174" fontId="83" fillId="36" borderId="601" xfId="0" applyNumberFormat="1" applyFont="1" applyFill="1" applyBorder="1" applyAlignment="1">
      <alignment horizontal="center" vertical="center" wrapText="1"/>
    </xf>
    <xf numFmtId="0" fontId="17" fillId="0" borderId="0" xfId="0" applyFont="1" applyAlignment="1">
      <alignment horizontal="center"/>
    </xf>
    <xf numFmtId="174" fontId="85" fillId="0" borderId="612" xfId="28618" applyNumberFormat="1" applyFont="1" applyFill="1" applyBorder="1" applyAlignment="1">
      <alignment horizontal="right" vertical="top" wrapText="1"/>
    </xf>
    <xf numFmtId="174" fontId="84" fillId="0" borderId="0" xfId="28618" applyNumberFormat="1" applyFont="1" applyFill="1" applyBorder="1" applyAlignment="1">
      <alignment horizontal="right" vertical="top" wrapText="1"/>
    </xf>
    <xf numFmtId="169" fontId="85" fillId="0" borderId="611" xfId="28618" applyNumberFormat="1" applyFont="1" applyFill="1" applyBorder="1" applyAlignment="1">
      <alignment horizontal="center" vertical="center" wrapText="1"/>
    </xf>
    <xf numFmtId="174" fontId="85" fillId="0" borderId="611" xfId="0" applyNumberFormat="1" applyFont="1" applyBorder="1"/>
    <xf numFmtId="174" fontId="83" fillId="36" borderId="612" xfId="0" applyNumberFormat="1" applyFont="1" applyFill="1" applyBorder="1" applyAlignment="1">
      <alignment horizontal="center" vertical="center" wrapText="1"/>
    </xf>
    <xf numFmtId="2" fontId="83" fillId="36" borderId="612" xfId="0" applyNumberFormat="1" applyFont="1" applyFill="1" applyBorder="1" applyAlignment="1">
      <alignment horizontal="center" vertical="center" wrapText="1"/>
    </xf>
    <xf numFmtId="174" fontId="85" fillId="0" borderId="613" xfId="0" applyNumberFormat="1" applyFont="1" applyBorder="1"/>
    <xf numFmtId="3" fontId="85" fillId="0" borderId="621" xfId="0" applyNumberFormat="1" applyFont="1" applyBorder="1" applyAlignment="1">
      <alignment vertical="center" wrapText="1"/>
    </xf>
    <xf numFmtId="3" fontId="84" fillId="0" borderId="621" xfId="0" applyNumberFormat="1" applyFont="1" applyBorder="1" applyAlignment="1">
      <alignment vertical="center" wrapText="1"/>
    </xf>
    <xf numFmtId="174" fontId="83" fillId="36" borderId="621" xfId="0" applyNumberFormat="1" applyFont="1" applyFill="1" applyBorder="1" applyAlignment="1">
      <alignment horizontal="center" vertical="center" wrapText="1"/>
    </xf>
    <xf numFmtId="2" fontId="83" fillId="36" borderId="621" xfId="0" applyNumberFormat="1" applyFont="1" applyFill="1" applyBorder="1" applyAlignment="1">
      <alignment horizontal="center" vertical="center" wrapText="1"/>
    </xf>
    <xf numFmtId="174" fontId="85" fillId="0" borderId="628" xfId="0" applyNumberFormat="1" applyFont="1" applyBorder="1" applyAlignment="1">
      <alignment horizontal="right" vertical="top" wrapText="1"/>
    </xf>
    <xf numFmtId="3" fontId="84" fillId="0" borderId="628" xfId="0" applyNumberFormat="1" applyFont="1" applyBorder="1" applyAlignment="1">
      <alignment horizontal="right" vertical="top" wrapText="1"/>
    </xf>
    <xf numFmtId="3" fontId="85" fillId="0" borderId="628" xfId="0" applyNumberFormat="1" applyFont="1" applyBorder="1" applyAlignment="1">
      <alignment horizontal="right" vertical="top" wrapText="1"/>
    </xf>
    <xf numFmtId="3" fontId="85" fillId="0" borderId="628" xfId="0" applyNumberFormat="1" applyFont="1" applyBorder="1"/>
    <xf numFmtId="174" fontId="83" fillId="36" borderId="628" xfId="0" applyNumberFormat="1" applyFont="1" applyFill="1" applyBorder="1" applyAlignment="1">
      <alignment horizontal="center" vertical="center" wrapText="1"/>
    </xf>
    <xf numFmtId="2" fontId="83" fillId="36" borderId="628" xfId="0" applyNumberFormat="1" applyFont="1" applyFill="1" applyBorder="1" applyAlignment="1">
      <alignment horizontal="center" vertical="center" wrapText="1"/>
    </xf>
    <xf numFmtId="199" fontId="83" fillId="36" borderId="635" xfId="0" applyNumberFormat="1" applyFont="1" applyFill="1" applyBorder="1" applyAlignment="1">
      <alignment horizontal="center" vertical="center" wrapText="1"/>
    </xf>
    <xf numFmtId="199" fontId="83" fillId="36" borderId="644" xfId="0" applyNumberFormat="1" applyFont="1" applyFill="1" applyBorder="1" applyAlignment="1">
      <alignment horizontal="center" vertical="center" wrapText="1"/>
    </xf>
    <xf numFmtId="3" fontId="84" fillId="0" borderId="644" xfId="0" applyNumberFormat="1" applyFont="1" applyBorder="1" applyAlignment="1">
      <alignment horizontal="right"/>
    </xf>
    <xf numFmtId="3" fontId="85" fillId="0" borderId="645" xfId="0" applyNumberFormat="1" applyFont="1" applyBorder="1"/>
    <xf numFmtId="3" fontId="85" fillId="0" borderId="6" xfId="0" applyNumberFormat="1" applyFont="1" applyBorder="1" applyAlignment="1">
      <alignment horizontal="right"/>
    </xf>
    <xf numFmtId="178" fontId="85" fillId="0" borderId="6" xfId="0" applyNumberFormat="1" applyFont="1" applyBorder="1" applyAlignment="1">
      <alignment horizontal="right" vertical="top" wrapText="1"/>
    </xf>
    <xf numFmtId="199" fontId="83" fillId="36" borderId="654" xfId="0" applyNumberFormat="1" applyFont="1" applyFill="1" applyBorder="1" applyAlignment="1">
      <alignment horizontal="center" vertical="center" wrapText="1"/>
    </xf>
    <xf numFmtId="199" fontId="83" fillId="36" borderId="664" xfId="0" applyNumberFormat="1" applyFont="1" applyFill="1" applyBorder="1" applyAlignment="1">
      <alignment horizontal="center" vertical="center" wrapText="1"/>
    </xf>
    <xf numFmtId="3" fontId="84" fillId="0" borderId="664" xfId="0" applyNumberFormat="1" applyFont="1" applyBorder="1" applyAlignment="1">
      <alignment horizontal="right"/>
    </xf>
    <xf numFmtId="3" fontId="85" fillId="0" borderId="664" xfId="0" applyNumberFormat="1" applyFont="1" applyBorder="1"/>
    <xf numFmtId="3" fontId="85" fillId="0" borderId="665" xfId="0" applyNumberFormat="1" applyFont="1" applyBorder="1"/>
    <xf numFmtId="174" fontId="85" fillId="0" borderId="746" xfId="0" applyNumberFormat="1" applyFont="1" applyBorder="1" applyAlignment="1">
      <alignment horizontal="right" vertical="top" wrapText="1"/>
    </xf>
    <xf numFmtId="3" fontId="85" fillId="0" borderId="6" xfId="0" applyNumberFormat="1" applyFont="1" applyBorder="1" applyAlignment="1">
      <alignment horizontal="center" vertical="top" wrapText="1"/>
    </xf>
    <xf numFmtId="199" fontId="83" fillId="36" borderId="674" xfId="0" applyNumberFormat="1" applyFont="1" applyFill="1" applyBorder="1" applyAlignment="1">
      <alignment horizontal="center" vertical="center" wrapText="1"/>
    </xf>
    <xf numFmtId="3" fontId="84" fillId="0" borderId="674" xfId="0" applyNumberFormat="1" applyFont="1" applyBorder="1" applyAlignment="1">
      <alignment horizontal="right"/>
    </xf>
    <xf numFmtId="3" fontId="85" fillId="0" borderId="674" xfId="0" applyNumberFormat="1" applyFont="1" applyBorder="1"/>
    <xf numFmtId="3" fontId="85" fillId="0" borderId="675" xfId="0" applyNumberFormat="1" applyFont="1" applyBorder="1"/>
    <xf numFmtId="3" fontId="85" fillId="0" borderId="684" xfId="0" applyNumberFormat="1" applyFont="1" applyBorder="1"/>
    <xf numFmtId="199" fontId="83" fillId="36" borderId="685" xfId="0" applyNumberFormat="1" applyFont="1" applyFill="1" applyBorder="1" applyAlignment="1">
      <alignment horizontal="center" vertical="center" wrapText="1"/>
    </xf>
    <xf numFmtId="3" fontId="84" fillId="0" borderId="685" xfId="0" applyNumberFormat="1" applyFont="1" applyBorder="1" applyAlignment="1">
      <alignment horizontal="right"/>
    </xf>
    <xf numFmtId="3" fontId="85" fillId="0" borderId="685" xfId="0" applyNumberFormat="1" applyFont="1" applyBorder="1"/>
    <xf numFmtId="3" fontId="85" fillId="0" borderId="686" xfId="0" applyNumberFormat="1" applyFont="1" applyBorder="1"/>
    <xf numFmtId="4" fontId="85" fillId="0" borderId="6" xfId="0" applyNumberFormat="1" applyFont="1" applyBorder="1" applyAlignment="1">
      <alignment horizontal="center" vertical="center" wrapText="1"/>
    </xf>
    <xf numFmtId="199" fontId="83" fillId="36" borderId="695" xfId="0" applyNumberFormat="1" applyFont="1" applyFill="1" applyBorder="1" applyAlignment="1">
      <alignment horizontal="center" vertical="center" wrapText="1"/>
    </xf>
    <xf numFmtId="3" fontId="85" fillId="0" borderId="695" xfId="0" applyNumberFormat="1" applyFont="1" applyBorder="1"/>
    <xf numFmtId="3" fontId="84" fillId="0" borderId="695" xfId="0" applyNumberFormat="1" applyFont="1" applyBorder="1"/>
    <xf numFmtId="3" fontId="95" fillId="0" borderId="6" xfId="0" applyNumberFormat="1" applyFont="1" applyBorder="1" applyAlignment="1">
      <alignment horizontal="right" vertical="center" wrapText="1"/>
    </xf>
    <xf numFmtId="41" fontId="95" fillId="0" borderId="6" xfId="5368" applyFont="1" applyFill="1" applyBorder="1" applyAlignment="1">
      <alignment horizontal="right" vertical="center"/>
    </xf>
    <xf numFmtId="199" fontId="83" fillId="36" borderId="704" xfId="0" applyNumberFormat="1" applyFont="1" applyFill="1" applyBorder="1" applyAlignment="1">
      <alignment horizontal="center" vertical="center" wrapText="1"/>
    </xf>
    <xf numFmtId="199" fontId="83" fillId="36" borderId="713" xfId="0" applyNumberFormat="1" applyFont="1" applyFill="1" applyBorder="1" applyAlignment="1">
      <alignment horizontal="center" vertical="center" wrapText="1"/>
    </xf>
    <xf numFmtId="3" fontId="84" fillId="0" borderId="713" xfId="0" applyNumberFormat="1" applyFont="1" applyBorder="1" applyAlignment="1">
      <alignment horizontal="right"/>
    </xf>
    <xf numFmtId="3" fontId="85" fillId="0" borderId="713" xfId="0" applyNumberFormat="1" applyFont="1" applyBorder="1"/>
    <xf numFmtId="199" fontId="83" fillId="36" borderId="722" xfId="0" applyNumberFormat="1" applyFont="1" applyFill="1" applyBorder="1" applyAlignment="1">
      <alignment horizontal="center" vertical="center" wrapText="1"/>
    </xf>
    <xf numFmtId="3" fontId="84" fillId="0" borderId="722" xfId="0" applyNumberFormat="1" applyFont="1" applyBorder="1" applyAlignment="1">
      <alignment horizontal="right" vertical="top" wrapText="1"/>
    </xf>
    <xf numFmtId="3" fontId="85" fillId="0" borderId="722" xfId="0" applyNumberFormat="1" applyFont="1" applyBorder="1" applyAlignment="1">
      <alignment horizontal="right" vertical="top" wrapText="1"/>
    </xf>
    <xf numFmtId="3" fontId="97" fillId="0" borderId="6" xfId="0" applyNumberFormat="1" applyFont="1" applyBorder="1" applyAlignment="1">
      <alignment horizontal="right" vertical="center" wrapText="1"/>
    </xf>
    <xf numFmtId="199" fontId="83" fillId="36" borderId="731" xfId="0" applyNumberFormat="1" applyFont="1" applyFill="1" applyBorder="1" applyAlignment="1">
      <alignment horizontal="center" vertical="center" wrapText="1"/>
    </xf>
    <xf numFmtId="3" fontId="84" fillId="0" borderId="731" xfId="0" applyNumberFormat="1" applyFont="1" applyBorder="1" applyAlignment="1">
      <alignment horizontal="right" vertical="top" wrapText="1"/>
    </xf>
    <xf numFmtId="3" fontId="85" fillId="0" borderId="731" xfId="0" applyNumberFormat="1" applyFont="1" applyBorder="1" applyAlignment="1">
      <alignment horizontal="right" vertical="top" wrapText="1"/>
    </xf>
    <xf numFmtId="3" fontId="68" fillId="0" borderId="740" xfId="0" applyNumberFormat="1" applyFont="1" applyBorder="1" applyAlignment="1">
      <alignment horizontal="right" vertical="center" wrapText="1"/>
    </xf>
    <xf numFmtId="3" fontId="85" fillId="0" borderId="746" xfId="0" applyNumberFormat="1" applyFont="1" applyBorder="1"/>
    <xf numFmtId="202" fontId="68" fillId="0" borderId="746" xfId="5028" applyNumberFormat="1" applyFont="1" applyFill="1" applyBorder="1" applyAlignment="1">
      <alignment horizontal="right" vertical="center"/>
    </xf>
    <xf numFmtId="201" fontId="68" fillId="0" borderId="746" xfId="4659" applyNumberFormat="1" applyFont="1" applyFill="1" applyBorder="1" applyAlignment="1">
      <alignment horizontal="right" vertical="center"/>
    </xf>
    <xf numFmtId="0" fontId="85" fillId="0" borderId="0" xfId="4" applyFont="1" applyAlignment="1">
      <alignment horizontal="center" vertical="top" wrapText="1"/>
    </xf>
    <xf numFmtId="202" fontId="69" fillId="0" borderId="6" xfId="5028" applyNumberFormat="1" applyFont="1" applyFill="1" applyBorder="1" applyAlignment="1">
      <alignment horizontal="right" vertical="center"/>
    </xf>
    <xf numFmtId="169" fontId="85" fillId="0" borderId="0" xfId="0" applyNumberFormat="1" applyFont="1"/>
    <xf numFmtId="3" fontId="69" fillId="0" borderId="2" xfId="0" applyNumberFormat="1" applyFont="1" applyBorder="1"/>
    <xf numFmtId="0" fontId="69" fillId="0" borderId="6" xfId="0" applyFont="1" applyBorder="1" applyAlignment="1">
      <alignment horizontal="center"/>
    </xf>
    <xf numFmtId="0" fontId="17" fillId="0" borderId="2" xfId="0" applyFont="1" applyBorder="1"/>
    <xf numFmtId="0" fontId="18" fillId="0" borderId="2" xfId="0" applyFont="1" applyBorder="1" applyAlignment="1">
      <alignment horizontal="center"/>
    </xf>
    <xf numFmtId="3" fontId="68" fillId="0" borderId="2" xfId="0" applyNumberFormat="1" applyFont="1" applyBorder="1"/>
    <xf numFmtId="0" fontId="69" fillId="0" borderId="8"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174" fontId="68" fillId="0" borderId="0" xfId="0" applyNumberFormat="1" applyFont="1"/>
    <xf numFmtId="3" fontId="68" fillId="0" borderId="0" xfId="0" applyNumberFormat="1" applyFont="1"/>
    <xf numFmtId="0" fontId="69" fillId="36" borderId="6" xfId="0" applyFont="1" applyFill="1" applyBorder="1" applyAlignment="1">
      <alignment horizontal="center" vertical="center" wrapText="1"/>
    </xf>
    <xf numFmtId="199" fontId="69" fillId="36" borderId="6" xfId="0" applyNumberFormat="1" applyFont="1" applyFill="1" applyBorder="1" applyAlignment="1">
      <alignment horizontal="center" vertical="center" wrapText="1"/>
    </xf>
    <xf numFmtId="0" fontId="69" fillId="0" borderId="4" xfId="0" applyFont="1" applyBorder="1"/>
    <xf numFmtId="0" fontId="69" fillId="0" borderId="2" xfId="0" applyFont="1" applyBorder="1" applyAlignment="1">
      <alignment horizontal="center"/>
    </xf>
    <xf numFmtId="0" fontId="68" fillId="0" borderId="2" xfId="0" applyFont="1" applyBorder="1"/>
    <xf numFmtId="0" fontId="69" fillId="0" borderId="11" xfId="0" applyFont="1" applyBorder="1" applyAlignment="1">
      <alignment horizontal="center"/>
    </xf>
    <xf numFmtId="0" fontId="68" fillId="0" borderId="4" xfId="0" applyFont="1" applyBorder="1"/>
    <xf numFmtId="0" fontId="68" fillId="0" borderId="4" xfId="0" applyFont="1" applyBorder="1" applyAlignment="1">
      <alignment horizontal="left" vertical="center" wrapText="1"/>
    </xf>
    <xf numFmtId="0" fontId="68" fillId="0" borderId="2" xfId="0" applyFont="1" applyBorder="1" applyAlignment="1">
      <alignment vertical="top"/>
    </xf>
    <xf numFmtId="0" fontId="69" fillId="0" borderId="2" xfId="0" applyFont="1" applyBorder="1" applyAlignment="1">
      <alignment horizontal="center" vertical="top"/>
    </xf>
    <xf numFmtId="0" fontId="69" fillId="0" borderId="2" xfId="0" applyFont="1" applyBorder="1" applyAlignment="1">
      <alignment horizontal="center" vertical="center" wrapText="1"/>
    </xf>
    <xf numFmtId="0" fontId="69" fillId="0" borderId="13" xfId="0" applyFont="1" applyBorder="1" applyAlignment="1">
      <alignment horizontal="center"/>
    </xf>
    <xf numFmtId="3" fontId="81" fillId="0" borderId="2" xfId="0" applyNumberFormat="1" applyFont="1" applyBorder="1"/>
    <xf numFmtId="3" fontId="80" fillId="0" borderId="13" xfId="0" applyNumberFormat="1" applyFont="1" applyBorder="1"/>
    <xf numFmtId="0" fontId="145" fillId="0" borderId="0" xfId="598" applyFont="1"/>
    <xf numFmtId="3" fontId="131" fillId="0" borderId="0" xfId="0" applyNumberFormat="1" applyFont="1" applyAlignment="1">
      <alignment horizontal="right" vertical="top" wrapText="1"/>
    </xf>
    <xf numFmtId="3" fontId="133" fillId="0" borderId="0" xfId="0" applyNumberFormat="1" applyFont="1"/>
    <xf numFmtId="174" fontId="68" fillId="0" borderId="758" xfId="0" applyNumberFormat="1" applyFont="1" applyBorder="1" applyAlignment="1">
      <alignment vertical="center" wrapText="1"/>
    </xf>
    <xf numFmtId="3" fontId="85" fillId="0" borderId="11" xfId="0" applyNumberFormat="1" applyFont="1" applyBorder="1"/>
    <xf numFmtId="3" fontId="85" fillId="0" borderId="745" xfId="0" applyNumberFormat="1" applyFont="1" applyBorder="1"/>
    <xf numFmtId="41" fontId="97" fillId="0" borderId="6" xfId="67" applyFont="1" applyFill="1" applyBorder="1"/>
    <xf numFmtId="3" fontId="85" fillId="0" borderId="450" xfId="0" applyNumberFormat="1" applyFont="1" applyBorder="1"/>
    <xf numFmtId="3" fontId="85" fillId="0" borderId="704" xfId="0" applyNumberFormat="1" applyFont="1" applyBorder="1"/>
    <xf numFmtId="3" fontId="84" fillId="0" borderId="704" xfId="0" applyNumberFormat="1" applyFont="1" applyBorder="1" applyAlignment="1">
      <alignment horizontal="right"/>
    </xf>
    <xf numFmtId="3" fontId="85" fillId="0" borderId="415" xfId="0" applyNumberFormat="1" applyFont="1" applyBorder="1"/>
    <xf numFmtId="174" fontId="84" fillId="0" borderId="758" xfId="0" applyNumberFormat="1" applyFont="1" applyBorder="1" applyAlignment="1">
      <alignment horizontal="right" vertical="top" wrapText="1"/>
    </xf>
    <xf numFmtId="0" fontId="84" fillId="0" borderId="758" xfId="0" applyFont="1" applyBorder="1"/>
    <xf numFmtId="174" fontId="84" fillId="0" borderId="758" xfId="0" applyNumberFormat="1" applyFont="1" applyBorder="1"/>
    <xf numFmtId="4" fontId="84" fillId="0" borderId="758" xfId="0" applyNumberFormat="1" applyFont="1" applyBorder="1"/>
    <xf numFmtId="3" fontId="84" fillId="0" borderId="758" xfId="0" applyNumberFormat="1" applyFont="1" applyBorder="1"/>
    <xf numFmtId="169" fontId="84" fillId="0" borderId="758" xfId="0" applyNumberFormat="1" applyFont="1" applyBorder="1"/>
    <xf numFmtId="174" fontId="84" fillId="0" borderId="4" xfId="0" applyNumberFormat="1" applyFont="1" applyBorder="1"/>
    <xf numFmtId="2" fontId="83" fillId="36" borderId="11" xfId="0" applyNumberFormat="1" applyFont="1" applyFill="1" applyBorder="1" applyAlignment="1">
      <alignment horizontal="center" vertical="center" wrapText="1"/>
    </xf>
    <xf numFmtId="3" fontId="84" fillId="0" borderId="758" xfId="0" applyNumberFormat="1" applyFont="1" applyBorder="1" applyAlignment="1">
      <alignment horizontal="right"/>
    </xf>
    <xf numFmtId="41" fontId="69" fillId="0" borderId="746" xfId="67" applyFont="1" applyFill="1" applyBorder="1" applyAlignment="1">
      <alignment horizontal="right" vertical="center"/>
    </xf>
    <xf numFmtId="3" fontId="84" fillId="0" borderId="746" xfId="0" applyNumberFormat="1" applyFont="1" applyBorder="1" applyAlignment="1">
      <alignment horizontal="right" vertical="top" wrapText="1"/>
    </xf>
    <xf numFmtId="1" fontId="68" fillId="0" borderId="6" xfId="67" applyNumberFormat="1" applyFont="1" applyFill="1" applyBorder="1" applyAlignment="1">
      <alignment horizontal="right" vertical="center"/>
    </xf>
    <xf numFmtId="1" fontId="85" fillId="0" borderId="6" xfId="0" applyNumberFormat="1" applyFont="1" applyBorder="1" applyAlignment="1">
      <alignment horizontal="right" vertical="top" wrapText="1"/>
    </xf>
    <xf numFmtId="1" fontId="69" fillId="0" borderId="13" xfId="67" applyNumberFormat="1" applyFont="1" applyFill="1" applyBorder="1" applyAlignment="1">
      <alignment horizontal="right" vertical="center"/>
    </xf>
    <xf numFmtId="1" fontId="84" fillId="0" borderId="6" xfId="0" applyNumberFormat="1" applyFont="1" applyBorder="1" applyAlignment="1">
      <alignment horizontal="right" vertical="top" wrapText="1"/>
    </xf>
    <xf numFmtId="1" fontId="69" fillId="0" borderId="746" xfId="67" applyNumberFormat="1" applyFont="1" applyFill="1" applyBorder="1" applyAlignment="1">
      <alignment horizontal="right" vertical="center"/>
    </xf>
    <xf numFmtId="1" fontId="84" fillId="0" borderId="746" xfId="0" applyNumberFormat="1" applyFont="1" applyBorder="1" applyAlignment="1">
      <alignment horizontal="right" vertical="top" wrapText="1"/>
    </xf>
    <xf numFmtId="3" fontId="69" fillId="0" borderId="746" xfId="67" applyNumberFormat="1" applyFont="1" applyFill="1" applyBorder="1" applyAlignment="1">
      <alignment horizontal="right" vertical="center"/>
    </xf>
    <xf numFmtId="174" fontId="84" fillId="0" borderId="612" xfId="28618" applyNumberFormat="1" applyFont="1" applyFill="1" applyBorder="1" applyAlignment="1">
      <alignment horizontal="right" vertical="center" wrapText="1"/>
    </xf>
    <xf numFmtId="174" fontId="84" fillId="0" borderId="612" xfId="0" applyNumberFormat="1" applyFont="1" applyBorder="1" applyAlignment="1">
      <alignment horizontal="right" vertical="center" wrapText="1"/>
    </xf>
    <xf numFmtId="174" fontId="85" fillId="0" borderId="635" xfId="0" applyNumberFormat="1" applyFont="1" applyBorder="1" applyAlignment="1">
      <alignment horizontal="right" vertical="center" wrapText="1"/>
    </xf>
    <xf numFmtId="3" fontId="84" fillId="0" borderId="635" xfId="0" applyNumberFormat="1" applyFont="1" applyBorder="1" applyAlignment="1">
      <alignment horizontal="right" vertical="center"/>
    </xf>
    <xf numFmtId="41" fontId="69" fillId="0" borderId="0" xfId="67" applyFont="1" applyFill="1" applyBorder="1" applyAlignment="1">
      <alignment horizontal="right" vertical="center"/>
    </xf>
    <xf numFmtId="3" fontId="85" fillId="0" borderId="655" xfId="0" applyNumberFormat="1" applyFont="1" applyBorder="1" applyAlignment="1">
      <alignment horizontal="right" vertical="center"/>
    </xf>
    <xf numFmtId="3" fontId="84" fillId="0" borderId="654" xfId="0" applyNumberFormat="1" applyFont="1" applyBorder="1" applyAlignment="1">
      <alignment horizontal="right" vertical="center"/>
    </xf>
    <xf numFmtId="0" fontId="68" fillId="0" borderId="2" xfId="0" applyFont="1" applyBorder="1" applyAlignment="1">
      <alignment horizontal="left" vertical="center" wrapText="1"/>
    </xf>
    <xf numFmtId="3" fontId="68" fillId="0" borderId="2" xfId="0" applyNumberFormat="1" applyFont="1" applyBorder="1" applyAlignment="1">
      <alignment vertical="top" wrapText="1"/>
    </xf>
    <xf numFmtId="3" fontId="68" fillId="0" borderId="2" xfId="0" applyNumberFormat="1" applyFont="1" applyBorder="1" applyAlignment="1">
      <alignment vertical="center"/>
    </xf>
    <xf numFmtId="174" fontId="85" fillId="0" borderId="4" xfId="25475" applyNumberFormat="1" applyFont="1" applyFill="1" applyBorder="1" applyAlignment="1">
      <alignment horizontal="right" vertical="top" wrapText="1"/>
    </xf>
    <xf numFmtId="169" fontId="84" fillId="0" borderId="4" xfId="25475" applyNumberFormat="1" applyFont="1" applyFill="1" applyBorder="1" applyAlignment="1">
      <alignment horizontal="center" vertical="top" wrapText="1"/>
    </xf>
    <xf numFmtId="3" fontId="69" fillId="0" borderId="0" xfId="0" applyNumberFormat="1" applyFont="1"/>
    <xf numFmtId="3" fontId="69" fillId="0" borderId="0" xfId="0" applyNumberFormat="1" applyFont="1" applyAlignment="1">
      <alignment horizontal="right"/>
    </xf>
    <xf numFmtId="10" fontId="69" fillId="0" borderId="0" xfId="0" applyNumberFormat="1" applyFont="1" applyAlignment="1">
      <alignment horizontal="center"/>
    </xf>
    <xf numFmtId="0" fontId="68" fillId="0" borderId="758" xfId="0" applyFont="1" applyBorder="1" applyAlignment="1">
      <alignment horizontal="center"/>
    </xf>
    <xf numFmtId="10" fontId="68" fillId="0" borderId="0" xfId="0" applyNumberFormat="1" applyFont="1" applyAlignment="1">
      <alignment horizontal="center"/>
    </xf>
    <xf numFmtId="0" fontId="68" fillId="0" borderId="731" xfId="0" applyFont="1" applyBorder="1" applyAlignment="1">
      <alignment horizontal="center"/>
    </xf>
    <xf numFmtId="3" fontId="68" fillId="0" borderId="731" xfId="0" applyNumberFormat="1" applyFont="1" applyBorder="1" applyAlignment="1">
      <alignment horizontal="center"/>
    </xf>
    <xf numFmtId="3" fontId="68" fillId="0" borderId="731" xfId="0" applyNumberFormat="1" applyFont="1" applyBorder="1" applyAlignment="1">
      <alignment horizontal="right"/>
    </xf>
    <xf numFmtId="3" fontId="69" fillId="0" borderId="731" xfId="0" applyNumberFormat="1" applyFont="1" applyBorder="1"/>
    <xf numFmtId="0" fontId="69" fillId="0" borderId="731" xfId="0" applyFont="1" applyBorder="1"/>
    <xf numFmtId="3" fontId="69" fillId="0" borderId="731" xfId="0" applyNumberFormat="1" applyFont="1" applyBorder="1" applyAlignment="1">
      <alignment horizontal="right"/>
    </xf>
    <xf numFmtId="10" fontId="69" fillId="0" borderId="731" xfId="0" applyNumberFormat="1" applyFont="1" applyBorder="1" applyAlignment="1">
      <alignment horizontal="center"/>
    </xf>
    <xf numFmtId="0" fontId="83" fillId="36" borderId="731" xfId="0" applyFont="1" applyFill="1" applyBorder="1" applyAlignment="1">
      <alignment horizontal="center" vertical="center" wrapText="1"/>
    </xf>
    <xf numFmtId="0" fontId="68" fillId="0" borderId="0" xfId="0" applyFont="1" applyAlignment="1">
      <alignment horizontal="center" vertical="center" wrapText="1"/>
    </xf>
    <xf numFmtId="0" fontId="78" fillId="36" borderId="758" xfId="0" applyFont="1" applyFill="1" applyBorder="1" applyAlignment="1">
      <alignment horizontal="center" vertical="center" wrapText="1"/>
    </xf>
    <xf numFmtId="3" fontId="68" fillId="0" borderId="758" xfId="0" applyNumberFormat="1" applyFont="1" applyBorder="1" applyAlignment="1">
      <alignment horizontal="center"/>
    </xf>
    <xf numFmtId="3" fontId="68" fillId="0" borderId="758" xfId="0" applyNumberFormat="1" applyFont="1" applyBorder="1" applyAlignment="1">
      <alignment horizontal="right"/>
    </xf>
    <xf numFmtId="3" fontId="69" fillId="0" borderId="758" xfId="0" applyNumberFormat="1" applyFont="1" applyBorder="1"/>
    <xf numFmtId="0" fontId="69" fillId="0" borderId="758" xfId="0" applyFont="1" applyBorder="1"/>
    <xf numFmtId="3" fontId="69" fillId="0" borderId="758" xfId="0" applyNumberFormat="1" applyFont="1" applyBorder="1" applyAlignment="1">
      <alignment horizontal="right"/>
    </xf>
    <xf numFmtId="10" fontId="69" fillId="0" borderId="758" xfId="0" applyNumberFormat="1" applyFont="1" applyBorder="1" applyAlignment="1">
      <alignment horizontal="center"/>
    </xf>
    <xf numFmtId="0" fontId="83" fillId="36" borderId="758" xfId="0" applyFont="1" applyFill="1" applyBorder="1" applyAlignment="1">
      <alignment horizontal="center" vertical="center" wrapText="1"/>
    </xf>
    <xf numFmtId="0" fontId="68" fillId="0" borderId="0" xfId="0" applyFont="1" applyAlignment="1">
      <alignment vertical="center" wrapText="1"/>
    </xf>
    <xf numFmtId="0" fontId="78" fillId="36" borderId="746" xfId="0" applyFont="1" applyFill="1" applyBorder="1" applyAlignment="1">
      <alignment horizontal="center" vertical="center" wrapText="1"/>
    </xf>
    <xf numFmtId="0" fontId="68" fillId="0" borderId="746" xfId="0" applyFont="1" applyBorder="1" applyAlignment="1">
      <alignment horizontal="center" vertical="center" wrapText="1"/>
    </xf>
    <xf numFmtId="0" fontId="68" fillId="0" borderId="356" xfId="0" applyFont="1" applyBorder="1" applyAlignment="1">
      <alignment horizontal="center"/>
    </xf>
    <xf numFmtId="0" fontId="68" fillId="0" borderId="457" xfId="0" applyFont="1" applyBorder="1" applyAlignment="1">
      <alignment horizontal="center"/>
    </xf>
    <xf numFmtId="0" fontId="68" fillId="0" borderId="357" xfId="0" applyFont="1" applyBorder="1" applyAlignment="1">
      <alignment horizontal="center"/>
    </xf>
    <xf numFmtId="0" fontId="78" fillId="36" borderId="746" xfId="0" applyFont="1" applyFill="1" applyBorder="1" applyAlignment="1">
      <alignment horizontal="center" vertical="center" wrapText="1"/>
    </xf>
    <xf numFmtId="0" fontId="68" fillId="0" borderId="746" xfId="0" applyFont="1" applyBorder="1" applyAlignment="1">
      <alignment horizontal="center"/>
    </xf>
    <xf numFmtId="0" fontId="68" fillId="0" borderId="746" xfId="0" applyFont="1" applyBorder="1" applyAlignment="1">
      <alignment horizontal="left" vertical="center" wrapText="1"/>
    </xf>
    <xf numFmtId="0" fontId="78" fillId="36" borderId="47" xfId="0" applyFont="1" applyFill="1" applyBorder="1" applyAlignment="1">
      <alignment horizontal="center" vertical="center"/>
    </xf>
    <xf numFmtId="0" fontId="78" fillId="36" borderId="65" xfId="0" applyFont="1" applyFill="1" applyBorder="1" applyAlignment="1">
      <alignment horizontal="center" vertical="center"/>
    </xf>
    <xf numFmtId="0" fontId="78" fillId="36" borderId="48" xfId="0" applyFont="1" applyFill="1" applyBorder="1" applyAlignment="1">
      <alignment horizontal="center" vertical="center"/>
    </xf>
    <xf numFmtId="0" fontId="68" fillId="0" borderId="451" xfId="0" applyFont="1" applyBorder="1" applyAlignment="1">
      <alignment horizontal="center"/>
    </xf>
    <xf numFmtId="0" fontId="68" fillId="0" borderId="418" xfId="0" applyFont="1" applyBorder="1" applyAlignment="1">
      <alignment horizontal="center"/>
    </xf>
    <xf numFmtId="0" fontId="68" fillId="0" borderId="452" xfId="0" applyFont="1" applyBorder="1" applyAlignment="1">
      <alignment horizontal="center"/>
    </xf>
    <xf numFmtId="0" fontId="17" fillId="0" borderId="0" xfId="4" applyFont="1" applyAlignment="1">
      <alignment horizontal="center" vertical="top" wrapText="1"/>
    </xf>
    <xf numFmtId="0" fontId="69" fillId="0" borderId="0" xfId="0" applyFont="1" applyAlignment="1">
      <alignment horizontal="left"/>
    </xf>
    <xf numFmtId="0" fontId="68" fillId="0" borderId="355" xfId="0" applyFont="1" applyBorder="1" applyAlignment="1">
      <alignment horizontal="center"/>
    </xf>
    <xf numFmtId="0" fontId="68" fillId="0" borderId="766" xfId="0" applyFont="1" applyBorder="1" applyAlignment="1">
      <alignment horizontal="center" vertical="center" wrapText="1"/>
    </xf>
    <xf numFmtId="0" fontId="68" fillId="0" borderId="2" xfId="0" applyFont="1" applyBorder="1" applyAlignment="1">
      <alignment horizontal="center" vertical="center" wrapText="1"/>
    </xf>
    <xf numFmtId="0" fontId="68" fillId="0" borderId="13" xfId="0" applyFont="1" applyBorder="1" applyAlignment="1">
      <alignment horizontal="center" vertical="center" wrapText="1"/>
    </xf>
    <xf numFmtId="3" fontId="68" fillId="0" borderId="766" xfId="0" applyNumberFormat="1" applyFont="1" applyBorder="1" applyAlignment="1">
      <alignment horizontal="right" vertical="center" wrapText="1"/>
    </xf>
    <xf numFmtId="3" fontId="68" fillId="0" borderId="2" xfId="0" applyNumberFormat="1" applyFont="1" applyBorder="1" applyAlignment="1">
      <alignment horizontal="right" vertical="center" wrapText="1"/>
    </xf>
    <xf numFmtId="3" fontId="68" fillId="0" borderId="13" xfId="0" applyNumberFormat="1" applyFont="1" applyBorder="1" applyAlignment="1">
      <alignment horizontal="right" vertical="center" wrapText="1"/>
    </xf>
    <xf numFmtId="10" fontId="68" fillId="0" borderId="766" xfId="0" applyNumberFormat="1" applyFont="1" applyBorder="1" applyAlignment="1">
      <alignment horizontal="center" vertical="center"/>
    </xf>
    <xf numFmtId="10" fontId="68" fillId="0" borderId="2" xfId="0" applyNumberFormat="1" applyFont="1" applyBorder="1" applyAlignment="1">
      <alignment horizontal="center" vertical="center"/>
    </xf>
    <xf numFmtId="10" fontId="68" fillId="0" borderId="13" xfId="0" applyNumberFormat="1" applyFont="1" applyBorder="1" applyAlignment="1">
      <alignment horizontal="center" vertical="center"/>
    </xf>
    <xf numFmtId="0" fontId="75" fillId="0" borderId="0" xfId="0" applyFont="1" applyAlignment="1">
      <alignment horizontal="left"/>
    </xf>
    <xf numFmtId="0" fontId="70" fillId="0" borderId="0" xfId="0" applyFont="1" applyAlignment="1">
      <alignment horizontal="center"/>
    </xf>
    <xf numFmtId="0" fontId="69" fillId="0" borderId="0" xfId="0" applyFont="1" applyAlignment="1">
      <alignment horizontal="center"/>
    </xf>
    <xf numFmtId="0" fontId="68" fillId="0" borderId="0" xfId="0" applyFont="1" applyAlignment="1">
      <alignment horizontal="left" vertical="top" wrapText="1"/>
    </xf>
    <xf numFmtId="6" fontId="68" fillId="0" borderId="0" xfId="0" applyNumberFormat="1" applyFont="1" applyAlignment="1">
      <alignment horizontal="right"/>
    </xf>
    <xf numFmtId="0" fontId="68" fillId="0" borderId="6" xfId="0" applyFont="1" applyBorder="1" applyAlignment="1">
      <alignment horizontal="center"/>
    </xf>
    <xf numFmtId="10" fontId="68" fillId="0" borderId="766" xfId="0" applyNumberFormat="1" applyFont="1" applyBorder="1" applyAlignment="1">
      <alignment horizontal="center" vertical="center" wrapText="1"/>
    </xf>
    <xf numFmtId="10" fontId="68" fillId="0" borderId="2" xfId="0" applyNumberFormat="1" applyFont="1" applyBorder="1" applyAlignment="1">
      <alignment horizontal="center" vertical="center" wrapText="1"/>
    </xf>
    <xf numFmtId="10" fontId="68" fillId="0" borderId="13" xfId="0" applyNumberFormat="1" applyFont="1" applyBorder="1" applyAlignment="1">
      <alignment horizontal="center" vertical="center" wrapText="1"/>
    </xf>
    <xf numFmtId="0" fontId="68" fillId="0" borderId="731" xfId="0" applyFont="1" applyBorder="1" applyAlignment="1">
      <alignment horizontal="center" vertical="center" wrapText="1"/>
    </xf>
    <xf numFmtId="0" fontId="69" fillId="0" borderId="731" xfId="0" applyFont="1" applyBorder="1" applyAlignment="1">
      <alignment horizontal="center"/>
    </xf>
    <xf numFmtId="0" fontId="68" fillId="0" borderId="745" xfId="0" applyFont="1" applyBorder="1" applyAlignment="1">
      <alignment horizontal="center" vertical="center" wrapText="1"/>
    </xf>
    <xf numFmtId="3" fontId="68" fillId="0" borderId="745" xfId="0" applyNumberFormat="1" applyFont="1" applyBorder="1" applyAlignment="1">
      <alignment horizontal="right" vertical="center" wrapText="1"/>
    </xf>
    <xf numFmtId="10" fontId="68" fillId="0" borderId="745" xfId="0" applyNumberFormat="1" applyFont="1" applyBorder="1" applyAlignment="1">
      <alignment horizontal="center" vertical="center"/>
    </xf>
    <xf numFmtId="0" fontId="78" fillId="36" borderId="763" xfId="0" applyFont="1" applyFill="1" applyBorder="1" applyAlignment="1">
      <alignment horizontal="center" vertical="center" wrapText="1"/>
    </xf>
    <xf numFmtId="0" fontId="78" fillId="36" borderId="764" xfId="0" applyFont="1" applyFill="1" applyBorder="1" applyAlignment="1">
      <alignment horizontal="center" vertical="center" wrapText="1"/>
    </xf>
    <xf numFmtId="0" fontId="78" fillId="36" borderId="765" xfId="0" applyFont="1" applyFill="1" applyBorder="1" applyAlignment="1">
      <alignment horizontal="center" vertical="center" wrapText="1"/>
    </xf>
    <xf numFmtId="0" fontId="78" fillId="36" borderId="74" xfId="0" applyFont="1" applyFill="1" applyBorder="1" applyAlignment="1">
      <alignment horizontal="center" vertical="center" wrapText="1"/>
    </xf>
    <xf numFmtId="10" fontId="68" fillId="0" borderId="745" xfId="0" applyNumberFormat="1" applyFont="1" applyBorder="1" applyAlignment="1">
      <alignment horizontal="center" vertical="center" wrapText="1"/>
    </xf>
    <xf numFmtId="0" fontId="68" fillId="0" borderId="758" xfId="0" applyFont="1" applyBorder="1" applyAlignment="1">
      <alignment horizontal="center" vertical="center" wrapText="1"/>
    </xf>
    <xf numFmtId="0" fontId="69" fillId="0" borderId="758" xfId="0" applyFont="1" applyBorder="1" applyAlignment="1">
      <alignment horizontal="center"/>
    </xf>
    <xf numFmtId="0" fontId="68" fillId="0" borderId="758" xfId="0" applyFont="1" applyBorder="1" applyAlignment="1">
      <alignment horizontal="center"/>
    </xf>
    <xf numFmtId="10" fontId="68" fillId="0" borderId="758" xfId="0" applyNumberFormat="1" applyFont="1" applyBorder="1" applyAlignment="1">
      <alignment horizontal="center"/>
    </xf>
    <xf numFmtId="9" fontId="68" fillId="0" borderId="758" xfId="0" applyNumberFormat="1" applyFont="1" applyBorder="1" applyAlignment="1">
      <alignment horizontal="center"/>
    </xf>
    <xf numFmtId="0" fontId="6" fillId="0" borderId="6" xfId="0" applyFont="1" applyBorder="1" applyAlignment="1">
      <alignment horizontal="center" vertical="center" wrapText="1"/>
    </xf>
    <xf numFmtId="0" fontId="10" fillId="0" borderId="6" xfId="0" applyFont="1" applyBorder="1" applyAlignment="1">
      <alignment horizontal="center"/>
    </xf>
    <xf numFmtId="2" fontId="69" fillId="0" borderId="0" xfId="0" applyNumberFormat="1" applyFont="1" applyAlignment="1">
      <alignment horizontal="center" vertical="center" wrapText="1"/>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0" fontId="84" fillId="0" borderId="763" xfId="0" applyFont="1" applyBorder="1" applyAlignment="1">
      <alignment horizontal="left" vertical="top" wrapText="1"/>
    </xf>
    <xf numFmtId="0" fontId="84" fillId="0" borderId="764" xfId="0" applyFont="1" applyBorder="1" applyAlignment="1">
      <alignment horizontal="left" vertical="top" wrapText="1"/>
    </xf>
    <xf numFmtId="0" fontId="84" fillId="0" borderId="765" xfId="0" applyFont="1" applyBorder="1" applyAlignment="1">
      <alignment horizontal="left" vertical="top" wrapText="1"/>
    </xf>
    <xf numFmtId="2" fontId="83" fillId="36" borderId="763" xfId="0" applyNumberFormat="1" applyFont="1" applyFill="1" applyBorder="1" applyAlignment="1">
      <alignment horizontal="center" vertical="center" wrapText="1"/>
    </xf>
    <xf numFmtId="2" fontId="83" fillId="36" borderId="765" xfId="0" applyNumberFormat="1" applyFont="1" applyFill="1" applyBorder="1" applyAlignment="1">
      <alignment horizontal="center" vertical="center" wrapText="1"/>
    </xf>
    <xf numFmtId="0" fontId="84" fillId="0" borderId="746" xfId="0" applyFont="1" applyBorder="1" applyAlignment="1">
      <alignment horizontal="left" vertical="top" wrapText="1"/>
    </xf>
    <xf numFmtId="0" fontId="84" fillId="0" borderId="758" xfId="0" applyFont="1" applyBorder="1" applyAlignment="1">
      <alignment horizontal="left"/>
    </xf>
    <xf numFmtId="174" fontId="83" fillId="36" borderId="763" xfId="0" applyNumberFormat="1" applyFont="1" applyFill="1" applyBorder="1" applyAlignment="1">
      <alignment horizontal="center" vertical="center" wrapText="1"/>
    </xf>
    <xf numFmtId="174" fontId="83" fillId="36" borderId="764" xfId="0" applyNumberFormat="1" applyFont="1" applyFill="1" applyBorder="1" applyAlignment="1">
      <alignment horizontal="center" vertical="center" wrapText="1"/>
    </xf>
    <xf numFmtId="174" fontId="83" fillId="36" borderId="765" xfId="0" applyNumberFormat="1" applyFont="1" applyFill="1" applyBorder="1" applyAlignment="1">
      <alignment horizontal="center" vertical="center" wrapText="1"/>
    </xf>
    <xf numFmtId="174" fontId="68" fillId="0" borderId="763" xfId="0" applyNumberFormat="1" applyFont="1" applyBorder="1" applyAlignment="1">
      <alignment horizontal="justify" vertical="top" wrapText="1"/>
    </xf>
    <xf numFmtId="174" fontId="68" fillId="0" borderId="764" xfId="0" applyNumberFormat="1" applyFont="1" applyBorder="1" applyAlignment="1">
      <alignment horizontal="justify" vertical="top" wrapText="1"/>
    </xf>
    <xf numFmtId="174" fontId="68" fillId="0" borderId="765" xfId="0" applyNumberFormat="1" applyFont="1" applyBorder="1" applyAlignment="1">
      <alignment horizontal="justify" vertical="top" wrapText="1"/>
    </xf>
    <xf numFmtId="0" fontId="85" fillId="0" borderId="724" xfId="0" applyFont="1" applyBorder="1" applyAlignment="1">
      <alignment horizontal="left" vertical="top" wrapText="1"/>
    </xf>
    <xf numFmtId="0" fontId="85" fillId="0" borderId="725" xfId="0" applyFont="1" applyBorder="1" applyAlignment="1">
      <alignment horizontal="left" vertical="top" wrapText="1"/>
    </xf>
    <xf numFmtId="0" fontId="84" fillId="0" borderId="724" xfId="0" applyFont="1" applyBorder="1" applyAlignment="1">
      <alignment horizontal="left"/>
    </xf>
    <xf numFmtId="0" fontId="84" fillId="0" borderId="725" xfId="0" applyFont="1" applyBorder="1" applyAlignment="1">
      <alignment horizontal="left"/>
    </xf>
    <xf numFmtId="3" fontId="85" fillId="0" borderId="740" xfId="0" applyNumberFormat="1" applyFont="1" applyBorder="1" applyAlignment="1">
      <alignment horizontal="center" vertical="center" wrapText="1"/>
    </xf>
    <xf numFmtId="0" fontId="85" fillId="0" borderId="740" xfId="0" applyFont="1" applyBorder="1" applyAlignment="1">
      <alignment horizontal="left" vertical="center" wrapText="1"/>
    </xf>
    <xf numFmtId="0" fontId="84" fillId="0" borderId="733" xfId="0" applyFont="1" applyBorder="1" applyAlignment="1">
      <alignment horizontal="left"/>
    </xf>
    <xf numFmtId="0" fontId="84" fillId="0" borderId="734" xfId="0" applyFont="1" applyBorder="1" applyAlignment="1">
      <alignment horizontal="left"/>
    </xf>
    <xf numFmtId="2" fontId="83" fillId="36" borderId="732" xfId="0" applyNumberFormat="1" applyFont="1" applyFill="1" applyBorder="1" applyAlignment="1">
      <alignment horizontal="center" vertical="center" wrapText="1"/>
    </xf>
    <xf numFmtId="2" fontId="83" fillId="36" borderId="735" xfId="0" applyNumberFormat="1" applyFont="1" applyFill="1" applyBorder="1" applyAlignment="1">
      <alignment horizontal="center" vertical="center" wrapText="1"/>
    </xf>
    <xf numFmtId="2" fontId="83" fillId="36" borderId="23" xfId="0" applyNumberFormat="1" applyFont="1" applyFill="1" applyBorder="1" applyAlignment="1">
      <alignment horizontal="center" vertical="center" wrapText="1"/>
    </xf>
    <xf numFmtId="2" fontId="83" fillId="36" borderId="24" xfId="0" applyNumberFormat="1" applyFont="1" applyFill="1" applyBorder="1" applyAlignment="1">
      <alignment horizontal="center" vertical="center" wrapText="1"/>
    </xf>
    <xf numFmtId="0" fontId="85" fillId="0" borderId="733" xfId="0" applyFont="1" applyBorder="1" applyAlignment="1">
      <alignment horizontal="left" vertical="top" wrapText="1"/>
    </xf>
    <xf numFmtId="0" fontId="85" fillId="0" borderId="734" xfId="0" applyFont="1" applyBorder="1" applyAlignment="1">
      <alignment horizontal="left" vertical="top" wrapText="1"/>
    </xf>
    <xf numFmtId="0" fontId="83" fillId="36" borderId="731" xfId="0" applyFont="1" applyFill="1" applyBorder="1" applyAlignment="1">
      <alignment horizontal="center"/>
    </xf>
    <xf numFmtId="2" fontId="83" fillId="36" borderId="740" xfId="0" applyNumberFormat="1" applyFont="1" applyFill="1" applyBorder="1" applyAlignment="1">
      <alignment horizontal="center" vertical="center" wrapText="1"/>
    </xf>
    <xf numFmtId="0" fontId="83" fillId="36" borderId="685" xfId="0" applyFont="1" applyFill="1" applyBorder="1" applyAlignment="1">
      <alignment horizontal="center" vertical="center"/>
    </xf>
    <xf numFmtId="0" fontId="87" fillId="0" borderId="697" xfId="0" applyFont="1" applyBorder="1" applyAlignment="1">
      <alignment horizontal="left"/>
    </xf>
    <xf numFmtId="0" fontId="87" fillId="0" borderId="698" xfId="0" applyFont="1" applyBorder="1" applyAlignment="1">
      <alignment horizontal="left"/>
    </xf>
    <xf numFmtId="43" fontId="68" fillId="0" borderId="763" xfId="6127" applyFont="1" applyFill="1" applyBorder="1" applyAlignment="1">
      <alignment horizontal="left"/>
    </xf>
    <xf numFmtId="43" fontId="68" fillId="0" borderId="765" xfId="6127" applyFont="1" applyFill="1" applyBorder="1" applyAlignment="1">
      <alignment horizontal="left"/>
    </xf>
    <xf numFmtId="174" fontId="84" fillId="0" borderId="763" xfId="0" applyNumberFormat="1" applyFont="1" applyBorder="1" applyAlignment="1">
      <alignment horizontal="center" vertical="top" wrapText="1"/>
    </xf>
    <xf numFmtId="174" fontId="84" fillId="0" borderId="764" xfId="0" applyNumberFormat="1" applyFont="1" applyBorder="1" applyAlignment="1">
      <alignment horizontal="center" vertical="top" wrapText="1"/>
    </xf>
    <xf numFmtId="174" fontId="84" fillId="0" borderId="765" xfId="0" applyNumberFormat="1" applyFont="1" applyBorder="1" applyAlignment="1">
      <alignment horizontal="center" vertical="top" wrapText="1"/>
    </xf>
    <xf numFmtId="0" fontId="84" fillId="0" borderId="8" xfId="0" applyFont="1" applyBorder="1" applyAlignment="1">
      <alignment horizontal="left" vertical="top" wrapText="1"/>
    </xf>
    <xf numFmtId="0" fontId="84" fillId="0" borderId="10" xfId="0" applyFont="1" applyBorder="1" applyAlignment="1">
      <alignment horizontal="left" vertical="top" wrapText="1"/>
    </xf>
    <xf numFmtId="0" fontId="85" fillId="0" borderId="8" xfId="0" applyFont="1" applyBorder="1" applyAlignment="1">
      <alignment horizontal="left" vertical="top" wrapText="1"/>
    </xf>
    <xf numFmtId="0" fontId="85" fillId="0" borderId="10" xfId="0" applyFont="1" applyBorder="1" applyAlignment="1">
      <alignment horizontal="left" vertical="top" wrapText="1"/>
    </xf>
    <xf numFmtId="0" fontId="85" fillId="0" borderId="747" xfId="0" applyFont="1" applyBorder="1" applyAlignment="1">
      <alignment horizontal="left"/>
    </xf>
    <xf numFmtId="0" fontId="85" fillId="0" borderId="749" xfId="0" applyFont="1" applyBorder="1" applyAlignment="1">
      <alignment horizontal="left"/>
    </xf>
    <xf numFmtId="0" fontId="85" fillId="0" borderId="356" xfId="0" applyFont="1" applyBorder="1" applyAlignment="1">
      <alignment horizontal="left" vertical="center" wrapText="1"/>
    </xf>
    <xf numFmtId="0" fontId="85" fillId="0" borderId="357" xfId="0" applyFont="1" applyBorder="1" applyAlignment="1">
      <alignment horizontal="left" vertical="center" wrapText="1"/>
    </xf>
    <xf numFmtId="0" fontId="96" fillId="0" borderId="414" xfId="0" applyFont="1" applyBorder="1" applyAlignment="1">
      <alignment horizontal="left" vertical="center"/>
    </xf>
    <xf numFmtId="0" fontId="83" fillId="36" borderId="415" xfId="0" applyFont="1" applyFill="1" applyBorder="1" applyAlignment="1">
      <alignment horizontal="center" vertical="center" wrapText="1"/>
    </xf>
    <xf numFmtId="0" fontId="83" fillId="36" borderId="13" xfId="0" applyFont="1" applyFill="1" applyBorder="1" applyAlignment="1">
      <alignment horizontal="center" vertical="center" wrapText="1"/>
    </xf>
    <xf numFmtId="0" fontId="83" fillId="36" borderId="414" xfId="0" applyFont="1" applyFill="1" applyBorder="1" applyAlignment="1">
      <alignment horizontal="center" vertical="center"/>
    </xf>
    <xf numFmtId="0" fontId="85" fillId="0" borderId="688" xfId="0" applyFont="1" applyBorder="1" applyAlignment="1">
      <alignment horizontal="left"/>
    </xf>
    <xf numFmtId="0" fontId="85" fillId="0" borderId="689" xfId="0" applyFont="1" applyBorder="1" applyAlignment="1">
      <alignment horizontal="left"/>
    </xf>
    <xf numFmtId="0" fontId="67" fillId="0" borderId="0" xfId="0" applyFont="1" applyAlignment="1">
      <alignment horizontal="left" vertical="center"/>
    </xf>
    <xf numFmtId="0" fontId="85" fillId="0" borderId="8" xfId="0" applyFont="1" applyBorder="1" applyAlignment="1">
      <alignment horizontal="left"/>
    </xf>
    <xf numFmtId="0" fontId="85" fillId="0" borderId="10" xfId="0" applyFont="1" applyBorder="1" applyAlignment="1">
      <alignment horizontal="left"/>
    </xf>
    <xf numFmtId="43" fontId="68" fillId="0" borderId="8" xfId="6127" applyFont="1" applyFill="1" applyBorder="1" applyAlignment="1">
      <alignment horizontal="left"/>
    </xf>
    <xf numFmtId="43" fontId="68" fillId="0" borderId="10" xfId="6127" applyFont="1" applyFill="1" applyBorder="1" applyAlignment="1">
      <alignment horizontal="left"/>
    </xf>
    <xf numFmtId="2" fontId="83" fillId="36" borderId="723" xfId="0" applyNumberFormat="1" applyFont="1" applyFill="1" applyBorder="1" applyAlignment="1">
      <alignment horizontal="center" vertical="center" wrapText="1"/>
    </xf>
    <xf numFmtId="2" fontId="83" fillId="36" borderId="726" xfId="0" applyNumberFormat="1" applyFont="1" applyFill="1" applyBorder="1" applyAlignment="1">
      <alignment horizontal="center" vertical="center" wrapText="1"/>
    </xf>
    <xf numFmtId="0" fontId="83" fillId="36" borderId="722" xfId="0" applyFont="1" applyFill="1" applyBorder="1" applyAlignment="1">
      <alignment horizontal="center"/>
    </xf>
    <xf numFmtId="0" fontId="85" fillId="0" borderId="697" xfId="0" applyFont="1" applyBorder="1" applyAlignment="1">
      <alignment horizontal="left"/>
    </xf>
    <xf numFmtId="0" fontId="85" fillId="0" borderId="698" xfId="0" applyFont="1" applyBorder="1" applyAlignment="1">
      <alignment horizontal="left"/>
    </xf>
    <xf numFmtId="0" fontId="83" fillId="36" borderId="695" xfId="0" applyFont="1" applyFill="1" applyBorder="1" applyAlignment="1">
      <alignment horizontal="center" vertical="center"/>
    </xf>
    <xf numFmtId="0" fontId="85" fillId="0" borderId="706" xfId="0" applyFont="1" applyBorder="1" applyAlignment="1">
      <alignment horizontal="left"/>
    </xf>
    <xf numFmtId="0" fontId="85" fillId="0" borderId="707" xfId="0" applyFont="1" applyBorder="1" applyAlignment="1">
      <alignment horizontal="left"/>
    </xf>
    <xf numFmtId="0" fontId="84" fillId="0" borderId="706" xfId="0" applyFont="1" applyBorder="1" applyAlignment="1">
      <alignment horizontal="left"/>
    </xf>
    <xf numFmtId="0" fontId="84" fillId="0" borderId="707" xfId="0" applyFont="1" applyBorder="1" applyAlignment="1">
      <alignment horizontal="left"/>
    </xf>
    <xf numFmtId="2" fontId="83" fillId="36" borderId="705" xfId="0" applyNumberFormat="1" applyFont="1" applyFill="1" applyBorder="1" applyAlignment="1">
      <alignment horizontal="center" vertical="center" wrapText="1"/>
    </xf>
    <xf numFmtId="2" fontId="83" fillId="36" borderId="708" xfId="0" applyNumberFormat="1" applyFont="1" applyFill="1" applyBorder="1" applyAlignment="1">
      <alignment horizontal="center" vertical="center" wrapText="1"/>
    </xf>
    <xf numFmtId="0" fontId="83" fillId="36" borderId="704" xfId="0" applyFont="1" applyFill="1" applyBorder="1" applyAlignment="1">
      <alignment horizontal="center"/>
    </xf>
    <xf numFmtId="2" fontId="83" fillId="36" borderId="714" xfId="0" applyNumberFormat="1" applyFont="1" applyFill="1" applyBorder="1" applyAlignment="1">
      <alignment horizontal="center" vertical="center" wrapText="1"/>
    </xf>
    <xf numFmtId="2" fontId="83" fillId="36" borderId="717" xfId="0" applyNumberFormat="1" applyFont="1" applyFill="1" applyBorder="1" applyAlignment="1">
      <alignment horizontal="center" vertical="center" wrapText="1"/>
    </xf>
    <xf numFmtId="0" fontId="83" fillId="36" borderId="713" xfId="0" applyFont="1" applyFill="1" applyBorder="1" applyAlignment="1">
      <alignment horizontal="center"/>
    </xf>
    <xf numFmtId="3" fontId="85" fillId="0" borderId="746" xfId="0" applyNumberFormat="1" applyFont="1" applyBorder="1" applyAlignment="1">
      <alignment horizontal="left"/>
    </xf>
    <xf numFmtId="0" fontId="95" fillId="0" borderId="6" xfId="598" applyFont="1" applyBorder="1" applyAlignment="1">
      <alignment horizontal="left"/>
    </xf>
    <xf numFmtId="2" fontId="83" fillId="36" borderId="696" xfId="0" applyNumberFormat="1" applyFont="1" applyFill="1" applyBorder="1" applyAlignment="1">
      <alignment horizontal="center" vertical="center" wrapText="1"/>
    </xf>
    <xf numFmtId="2" fontId="83" fillId="36" borderId="699" xfId="0" applyNumberFormat="1" applyFont="1" applyFill="1" applyBorder="1" applyAlignment="1">
      <alignment horizontal="center" vertical="center" wrapText="1"/>
    </xf>
    <xf numFmtId="0" fontId="83" fillId="36" borderId="746" xfId="0" applyFont="1" applyFill="1" applyBorder="1" applyAlignment="1">
      <alignment horizontal="center" vertical="center" wrapText="1"/>
    </xf>
    <xf numFmtId="0" fontId="83" fillId="36" borderId="6" xfId="0" applyFont="1" applyFill="1" applyBorder="1" applyAlignment="1">
      <alignment horizontal="center"/>
    </xf>
    <xf numFmtId="2" fontId="83" fillId="36" borderId="629" xfId="0" applyNumberFormat="1" applyFont="1" applyFill="1" applyBorder="1" applyAlignment="1">
      <alignment horizontal="center" vertical="center" wrapText="1"/>
    </xf>
    <xf numFmtId="2" fontId="83" fillId="36" borderId="630" xfId="0" applyNumberFormat="1" applyFont="1" applyFill="1" applyBorder="1" applyAlignment="1">
      <alignment horizontal="center" vertical="center" wrapText="1"/>
    </xf>
    <xf numFmtId="0" fontId="85" fillId="0" borderId="629" xfId="0" quotePrefix="1" applyFont="1" applyBorder="1" applyAlignment="1">
      <alignment horizontal="left" vertical="top" wrapText="1"/>
    </xf>
    <xf numFmtId="0" fontId="85" fillId="0" borderId="630" xfId="0" quotePrefix="1" applyFont="1" applyBorder="1" applyAlignment="1">
      <alignment horizontal="left" vertical="top" wrapText="1"/>
    </xf>
    <xf numFmtId="0" fontId="84" fillId="0" borderId="629" xfId="0" applyFont="1" applyBorder="1" applyAlignment="1">
      <alignment horizontal="left" vertical="top" wrapText="1"/>
    </xf>
    <xf numFmtId="0" fontId="84" fillId="0" borderId="630" xfId="0" applyFont="1" applyBorder="1" applyAlignment="1">
      <alignment horizontal="left" vertical="top" wrapText="1"/>
    </xf>
    <xf numFmtId="0" fontId="84" fillId="0" borderId="637" xfId="0" applyFont="1" applyBorder="1" applyAlignment="1">
      <alignment horizontal="left" vertical="center"/>
    </xf>
    <xf numFmtId="0" fontId="84" fillId="0" borderId="638" xfId="0" applyFont="1" applyBorder="1" applyAlignment="1">
      <alignment horizontal="left" vertical="center"/>
    </xf>
    <xf numFmtId="0" fontId="85" fillId="0" borderId="637" xfId="0" applyFont="1" applyBorder="1" applyAlignment="1">
      <alignment horizontal="left" vertical="center"/>
    </xf>
    <xf numFmtId="0" fontId="85" fillId="0" borderId="638" xfId="0" applyFont="1" applyBorder="1" applyAlignment="1">
      <alignment horizontal="left" vertical="center"/>
    </xf>
    <xf numFmtId="0" fontId="83" fillId="36" borderId="635" xfId="0" applyFont="1" applyFill="1" applyBorder="1" applyAlignment="1">
      <alignment horizontal="center"/>
    </xf>
    <xf numFmtId="2" fontId="83" fillId="36" borderId="636" xfId="0" applyNumberFormat="1" applyFont="1" applyFill="1" applyBorder="1" applyAlignment="1">
      <alignment horizontal="center" vertical="center" wrapText="1"/>
    </xf>
    <xf numFmtId="2" fontId="83" fillId="36" borderId="639" xfId="0" applyNumberFormat="1" applyFont="1" applyFill="1" applyBorder="1" applyAlignment="1">
      <alignment horizontal="center" vertical="center" wrapText="1"/>
    </xf>
    <xf numFmtId="0" fontId="85" fillId="0" borderId="647" xfId="0" applyFont="1" applyBorder="1" applyAlignment="1">
      <alignment horizontal="left"/>
    </xf>
    <xf numFmtId="0" fontId="85" fillId="0" borderId="648" xfId="0" applyFont="1" applyBorder="1" applyAlignment="1">
      <alignment horizontal="left"/>
    </xf>
    <xf numFmtId="2" fontId="83" fillId="36" borderId="646" xfId="0" applyNumberFormat="1" applyFont="1" applyFill="1" applyBorder="1" applyAlignment="1">
      <alignment horizontal="center" vertical="center" wrapText="1"/>
    </xf>
    <xf numFmtId="2" fontId="83" fillId="36" borderId="649" xfId="0" applyNumberFormat="1" applyFont="1" applyFill="1" applyBorder="1" applyAlignment="1">
      <alignment horizontal="center" vertical="center" wrapText="1"/>
    </xf>
    <xf numFmtId="0" fontId="83" fillId="36" borderId="647" xfId="0" applyFont="1" applyFill="1" applyBorder="1" applyAlignment="1">
      <alignment horizontal="center" vertical="center"/>
    </xf>
    <xf numFmtId="0" fontId="83" fillId="36" borderId="648" xfId="0" applyFont="1" applyFill="1" applyBorder="1" applyAlignment="1">
      <alignment horizontal="center" vertical="center"/>
    </xf>
    <xf numFmtId="0" fontId="85" fillId="0" borderId="594" xfId="0" applyFont="1" applyBorder="1" applyAlignment="1">
      <alignment horizontal="left" vertical="top" wrapText="1"/>
    </xf>
    <xf numFmtId="0" fontId="85" fillId="0" borderId="595" xfId="0" applyFont="1" applyBorder="1" applyAlignment="1">
      <alignment horizontal="left" vertical="top" wrapText="1"/>
    </xf>
    <xf numFmtId="0" fontId="83" fillId="36" borderId="674" xfId="0" applyFont="1" applyFill="1" applyBorder="1" applyAlignment="1">
      <alignment horizontal="center" vertical="center"/>
    </xf>
    <xf numFmtId="0" fontId="95" fillId="65" borderId="6" xfId="598" applyFont="1" applyFill="1" applyBorder="1" applyAlignment="1">
      <alignment horizontal="left"/>
    </xf>
    <xf numFmtId="0" fontId="84" fillId="0" borderId="8" xfId="0" applyFont="1" applyBorder="1" applyAlignment="1">
      <alignment horizontal="left"/>
    </xf>
    <xf numFmtId="0" fontId="84" fillId="0" borderId="10" xfId="0" applyFont="1" applyBorder="1" applyAlignment="1">
      <alignment horizontal="left"/>
    </xf>
    <xf numFmtId="0" fontId="83" fillId="36" borderId="654" xfId="0" applyFont="1" applyFill="1" applyBorder="1" applyAlignment="1">
      <alignment horizontal="center" vertical="center"/>
    </xf>
    <xf numFmtId="0" fontId="85" fillId="0" borderId="667" xfId="0" applyFont="1" applyBorder="1" applyAlignment="1">
      <alignment horizontal="left"/>
    </xf>
    <xf numFmtId="0" fontId="85" fillId="0" borderId="668" xfId="0" applyFont="1" applyBorder="1" applyAlignment="1">
      <alignment horizontal="left"/>
    </xf>
    <xf numFmtId="0" fontId="84" fillId="0" borderId="667" xfId="0" applyFont="1" applyBorder="1" applyAlignment="1">
      <alignment horizontal="left"/>
    </xf>
    <xf numFmtId="0" fontId="84" fillId="0" borderId="668" xfId="0" applyFont="1" applyBorder="1" applyAlignment="1">
      <alignment horizontal="left"/>
    </xf>
    <xf numFmtId="2" fontId="83" fillId="36" borderId="666" xfId="0" applyNumberFormat="1" applyFont="1" applyFill="1" applyBorder="1" applyAlignment="1">
      <alignment horizontal="center" vertical="center" wrapText="1"/>
    </xf>
    <xf numFmtId="2" fontId="83" fillId="36" borderId="669" xfId="0" applyNumberFormat="1" applyFont="1" applyFill="1" applyBorder="1" applyAlignment="1">
      <alignment horizontal="center" vertical="center" wrapText="1"/>
    </xf>
    <xf numFmtId="0" fontId="83" fillId="36" borderId="664" xfId="0" applyFont="1" applyFill="1" applyBorder="1" applyAlignment="1">
      <alignment horizontal="center"/>
    </xf>
    <xf numFmtId="0" fontId="85" fillId="0" borderId="622" xfId="0" applyFont="1" applyBorder="1" applyAlignment="1">
      <alignment horizontal="left" vertical="center" wrapText="1"/>
    </xf>
    <xf numFmtId="0" fontId="85" fillId="0" borderId="623" xfId="0" applyFont="1" applyBorder="1" applyAlignment="1">
      <alignment horizontal="left" vertical="center" wrapText="1"/>
    </xf>
    <xf numFmtId="0" fontId="84" fillId="0" borderId="622" xfId="0" applyFont="1" applyBorder="1" applyAlignment="1">
      <alignment horizontal="left" vertical="center" wrapText="1"/>
    </xf>
    <xf numFmtId="0" fontId="84" fillId="0" borderId="623" xfId="0" applyFont="1" applyBorder="1" applyAlignment="1">
      <alignment horizontal="left" vertical="center" wrapText="1"/>
    </xf>
    <xf numFmtId="2" fontId="83" fillId="36" borderId="622" xfId="0" applyNumberFormat="1" applyFont="1" applyFill="1" applyBorder="1" applyAlignment="1">
      <alignment horizontal="center" vertical="center" wrapText="1"/>
    </xf>
    <xf numFmtId="2" fontId="83" fillId="36" borderId="623" xfId="0" applyNumberFormat="1" applyFont="1" applyFill="1" applyBorder="1" applyAlignment="1">
      <alignment horizontal="center" vertical="center" wrapText="1"/>
    </xf>
    <xf numFmtId="2" fontId="83" fillId="36" borderId="600" xfId="0" applyNumberFormat="1" applyFont="1" applyFill="1" applyBorder="1" applyAlignment="1">
      <alignment horizontal="center" vertical="center" wrapText="1"/>
    </xf>
    <xf numFmtId="2" fontId="83" fillId="36" borderId="13" xfId="0" applyNumberFormat="1" applyFont="1" applyFill="1" applyBorder="1" applyAlignment="1">
      <alignment horizontal="center" vertical="center" wrapText="1"/>
    </xf>
    <xf numFmtId="2" fontId="83" fillId="36" borderId="603" xfId="0" applyNumberFormat="1" applyFont="1" applyFill="1" applyBorder="1" applyAlignment="1">
      <alignment horizontal="center" vertical="center" wrapText="1"/>
    </xf>
    <xf numFmtId="2" fontId="83" fillId="36" borderId="606" xfId="0" applyNumberFormat="1" applyFont="1" applyFill="1" applyBorder="1" applyAlignment="1">
      <alignment horizontal="center" vertical="center" wrapText="1"/>
    </xf>
    <xf numFmtId="0" fontId="84" fillId="0" borderId="594" xfId="0" applyFont="1" applyBorder="1" applyAlignment="1">
      <alignment horizontal="left" vertical="top" wrapText="1"/>
    </xf>
    <xf numFmtId="0" fontId="84" fillId="0" borderId="595" xfId="0" applyFont="1" applyBorder="1" applyAlignment="1">
      <alignment horizontal="left" vertical="top" wrapText="1"/>
    </xf>
    <xf numFmtId="2" fontId="83" fillId="36" borderId="594" xfId="0" applyNumberFormat="1" applyFont="1" applyFill="1" applyBorder="1" applyAlignment="1">
      <alignment horizontal="center" vertical="center" wrapText="1"/>
    </xf>
    <xf numFmtId="2" fontId="83" fillId="36" borderId="595" xfId="0" applyNumberFormat="1" applyFont="1" applyFill="1" applyBorder="1" applyAlignment="1">
      <alignment horizontal="center" vertical="center" wrapText="1"/>
    </xf>
    <xf numFmtId="0" fontId="84" fillId="0" borderId="587" xfId="0" applyFont="1" applyBorder="1" applyAlignment="1">
      <alignment horizontal="left" vertical="top" wrapText="1"/>
    </xf>
    <xf numFmtId="0" fontId="84" fillId="0" borderId="588" xfId="0" applyFont="1" applyBorder="1" applyAlignment="1">
      <alignment horizontal="left" vertical="top" wrapText="1"/>
    </xf>
    <xf numFmtId="2" fontId="83" fillId="36" borderId="587" xfId="0" applyNumberFormat="1" applyFont="1" applyFill="1" applyBorder="1" applyAlignment="1">
      <alignment horizontal="center" vertical="center" wrapText="1"/>
    </xf>
    <xf numFmtId="2" fontId="83" fillId="36" borderId="588" xfId="0" applyNumberFormat="1" applyFont="1" applyFill="1" applyBorder="1" applyAlignment="1">
      <alignment horizontal="center" vertical="center" wrapText="1"/>
    </xf>
    <xf numFmtId="0" fontId="85" fillId="0" borderId="587" xfId="0" applyFont="1" applyBorder="1" applyAlignment="1">
      <alignment horizontal="center" vertical="top" wrapText="1"/>
    </xf>
    <xf numFmtId="0" fontId="85" fillId="0" borderId="588" xfId="0" applyFont="1" applyBorder="1" applyAlignment="1">
      <alignment horizontal="center" vertical="top" wrapText="1"/>
    </xf>
    <xf numFmtId="0" fontId="94" fillId="0" borderId="747" xfId="0" applyFont="1" applyBorder="1" applyAlignment="1">
      <alignment horizontal="left" vertical="center" wrapText="1"/>
    </xf>
    <xf numFmtId="0" fontId="94" fillId="0" borderId="749" xfId="0" applyFont="1" applyBorder="1" applyAlignment="1">
      <alignment horizontal="left" vertical="center" wrapText="1"/>
    </xf>
    <xf numFmtId="174" fontId="83" fillId="36" borderId="604" xfId="0" applyNumberFormat="1" applyFont="1" applyFill="1" applyBorder="1" applyAlignment="1">
      <alignment horizontal="center" vertical="center" wrapText="1"/>
    </xf>
    <xf numFmtId="174" fontId="83" fillId="36" borderId="605" xfId="0" applyNumberFormat="1" applyFont="1" applyFill="1" applyBorder="1" applyAlignment="1">
      <alignment horizontal="center" vertical="center" wrapText="1"/>
    </xf>
    <xf numFmtId="0" fontId="144" fillId="0" borderId="0" xfId="0" applyFont="1" applyAlignment="1">
      <alignment horizontal="left" vertical="center"/>
    </xf>
    <xf numFmtId="0" fontId="87" fillId="0" borderId="0" xfId="0" applyFont="1" applyAlignment="1">
      <alignment horizontal="left"/>
    </xf>
    <xf numFmtId="0" fontId="83" fillId="36" borderId="517" xfId="0" applyFont="1" applyFill="1" applyBorder="1" applyAlignment="1">
      <alignment horizontal="center"/>
    </xf>
    <xf numFmtId="0" fontId="84" fillId="0" borderId="519" xfId="0" applyFont="1" applyBorder="1" applyAlignment="1">
      <alignment horizontal="left"/>
    </xf>
    <xf numFmtId="0" fontId="84" fillId="0" borderId="520" xfId="0" applyFont="1" applyBorder="1" applyAlignment="1">
      <alignment horizontal="left"/>
    </xf>
    <xf numFmtId="0" fontId="85" fillId="0" borderId="519" xfId="0" applyFont="1" applyBorder="1" applyAlignment="1">
      <alignment horizontal="left"/>
    </xf>
    <xf numFmtId="0" fontId="85" fillId="0" borderId="520" xfId="0" applyFont="1" applyBorder="1" applyAlignment="1">
      <alignment horizontal="left"/>
    </xf>
    <xf numFmtId="0" fontId="83" fillId="36" borderId="518" xfId="0" applyFont="1" applyFill="1" applyBorder="1" applyAlignment="1">
      <alignment horizontal="center" vertical="center" wrapText="1"/>
    </xf>
    <xf numFmtId="0" fontId="83" fillId="36" borderId="521" xfId="0" applyFont="1" applyFill="1" applyBorder="1" applyAlignment="1">
      <alignment horizontal="center" vertical="center" wrapText="1"/>
    </xf>
    <xf numFmtId="0" fontId="83" fillId="36" borderId="23" xfId="0" applyFont="1" applyFill="1" applyBorder="1" applyAlignment="1">
      <alignment horizontal="center" vertical="center" wrapText="1"/>
    </xf>
    <xf numFmtId="0" fontId="83" fillId="36" borderId="24" xfId="0" applyFont="1" applyFill="1" applyBorder="1" applyAlignment="1">
      <alignment horizontal="center" vertical="center" wrapText="1"/>
    </xf>
    <xf numFmtId="0" fontId="72" fillId="0" borderId="414" xfId="0" applyFont="1" applyBorder="1" applyAlignment="1">
      <alignment horizontal="left"/>
    </xf>
    <xf numFmtId="0" fontId="95" fillId="0" borderId="747" xfId="598" quotePrefix="1" applyFont="1" applyBorder="1" applyAlignment="1">
      <alignment horizontal="left"/>
    </xf>
    <xf numFmtId="0" fontId="95" fillId="0" borderId="748" xfId="598" quotePrefix="1" applyFont="1" applyBorder="1" applyAlignment="1">
      <alignment horizontal="left"/>
    </xf>
    <xf numFmtId="0" fontId="95" fillId="0" borderId="749" xfId="598" quotePrefix="1" applyFont="1" applyBorder="1" applyAlignment="1">
      <alignment horizontal="left"/>
    </xf>
    <xf numFmtId="0" fontId="69" fillId="0" borderId="414" xfId="0" applyFont="1" applyBorder="1" applyAlignment="1">
      <alignment horizontal="left"/>
    </xf>
    <xf numFmtId="0" fontId="96" fillId="0" borderId="416" xfId="0" applyFont="1" applyBorder="1" applyAlignment="1">
      <alignment horizontal="left" vertical="center" wrapText="1"/>
    </xf>
    <xf numFmtId="0" fontId="96" fillId="0" borderId="421" xfId="0" applyFont="1" applyBorder="1" applyAlignment="1">
      <alignment horizontal="left" vertical="center" wrapText="1"/>
    </xf>
    <xf numFmtId="0" fontId="96" fillId="0" borderId="420" xfId="0" applyFont="1" applyBorder="1" applyAlignment="1">
      <alignment horizontal="left" vertical="center" wrapText="1"/>
    </xf>
    <xf numFmtId="0" fontId="83" fillId="36" borderId="490" xfId="0" applyFont="1" applyFill="1" applyBorder="1" applyAlignment="1">
      <alignment horizontal="center" vertical="center"/>
    </xf>
    <xf numFmtId="0" fontId="83" fillId="36" borderId="494" xfId="0" applyFont="1" applyFill="1" applyBorder="1" applyAlignment="1">
      <alignment horizontal="center" vertical="center"/>
    </xf>
    <xf numFmtId="0" fontId="83" fillId="36" borderId="23" xfId="0" applyFont="1" applyFill="1" applyBorder="1" applyAlignment="1">
      <alignment horizontal="center" vertical="center"/>
    </xf>
    <xf numFmtId="0" fontId="83" fillId="36" borderId="24" xfId="0" applyFont="1" applyFill="1" applyBorder="1" applyAlignment="1">
      <alignment horizontal="center" vertical="center"/>
    </xf>
    <xf numFmtId="0" fontId="84" fillId="0" borderId="491" xfId="0" applyFont="1" applyBorder="1" applyAlignment="1">
      <alignment horizontal="left"/>
    </xf>
    <xf numFmtId="0" fontId="84" fillId="0" borderId="493" xfId="0" applyFont="1" applyBorder="1" applyAlignment="1">
      <alignment horizontal="left"/>
    </xf>
    <xf numFmtId="0" fontId="84" fillId="0" borderId="647" xfId="0" applyFont="1" applyBorder="1" applyAlignment="1">
      <alignment horizontal="left"/>
    </xf>
    <xf numFmtId="0" fontId="84" fillId="0" borderId="648" xfId="0" applyFont="1" applyBorder="1" applyAlignment="1">
      <alignment horizontal="left"/>
    </xf>
    <xf numFmtId="2" fontId="83" fillId="36" borderId="656" xfId="0" applyNumberFormat="1" applyFont="1" applyFill="1" applyBorder="1" applyAlignment="1">
      <alignment horizontal="center" vertical="center" wrapText="1"/>
    </xf>
    <xf numFmtId="2" fontId="83" fillId="36" borderId="659" xfId="0" applyNumberFormat="1" applyFont="1" applyFill="1" applyBorder="1" applyAlignment="1">
      <alignment horizontal="center" vertical="center" wrapText="1"/>
    </xf>
    <xf numFmtId="0" fontId="87" fillId="0" borderId="8" xfId="0" applyFont="1" applyBorder="1" applyAlignment="1">
      <alignment horizontal="left"/>
    </xf>
    <xf numFmtId="0" fontId="87" fillId="0" borderId="10" xfId="0" applyFont="1" applyBorder="1" applyAlignment="1">
      <alignment horizontal="left"/>
    </xf>
    <xf numFmtId="0" fontId="85" fillId="0" borderId="573" xfId="0" applyFont="1" applyBorder="1" applyAlignment="1">
      <alignment horizontal="left" vertical="center" wrapText="1"/>
    </xf>
    <xf numFmtId="0" fontId="85" fillId="0" borderId="574" xfId="0" applyFont="1" applyBorder="1" applyAlignment="1">
      <alignment horizontal="left" vertical="center" wrapText="1"/>
    </xf>
    <xf numFmtId="0" fontId="85" fillId="0" borderId="677" xfId="0" applyFont="1" applyBorder="1" applyAlignment="1">
      <alignment horizontal="left"/>
    </xf>
    <xf numFmtId="0" fontId="85" fillId="0" borderId="678" xfId="0" applyFont="1" applyBorder="1" applyAlignment="1">
      <alignment horizontal="left"/>
    </xf>
    <xf numFmtId="2" fontId="83" fillId="36" borderId="676" xfId="0" applyNumberFormat="1" applyFont="1" applyFill="1" applyBorder="1" applyAlignment="1">
      <alignment horizontal="center" vertical="center" wrapText="1"/>
    </xf>
    <xf numFmtId="2" fontId="83" fillId="36" borderId="679" xfId="0" applyNumberFormat="1" applyFont="1" applyFill="1" applyBorder="1" applyAlignment="1">
      <alignment horizontal="center" vertical="center" wrapText="1"/>
    </xf>
    <xf numFmtId="0" fontId="84" fillId="0" borderId="677" xfId="0" applyFont="1" applyBorder="1" applyAlignment="1">
      <alignment horizontal="left"/>
    </xf>
    <xf numFmtId="0" fontId="84" fillId="0" borderId="678" xfId="0" applyFont="1" applyBorder="1" applyAlignment="1">
      <alignment horizontal="left"/>
    </xf>
    <xf numFmtId="2" fontId="83" fillId="36" borderId="687" xfId="0" applyNumberFormat="1" applyFont="1" applyFill="1" applyBorder="1" applyAlignment="1">
      <alignment horizontal="center" vertical="center" wrapText="1"/>
    </xf>
    <xf numFmtId="2" fontId="83" fillId="36" borderId="690" xfId="0" applyNumberFormat="1" applyFont="1" applyFill="1" applyBorder="1" applyAlignment="1">
      <alignment horizontal="center" vertical="center" wrapText="1"/>
    </xf>
    <xf numFmtId="0" fontId="83" fillId="36" borderId="6" xfId="0" applyFont="1" applyFill="1" applyBorder="1" applyAlignment="1">
      <alignment horizontal="center" vertical="center" wrapText="1"/>
    </xf>
    <xf numFmtId="2" fontId="83" fillId="36" borderId="479" xfId="0" applyNumberFormat="1" applyFont="1" applyFill="1" applyBorder="1" applyAlignment="1">
      <alignment horizontal="center" vertical="center" wrapText="1"/>
    </xf>
    <xf numFmtId="2" fontId="83" fillId="36" borderId="480" xfId="0" applyNumberFormat="1" applyFont="1" applyFill="1" applyBorder="1" applyAlignment="1">
      <alignment horizontal="center" vertical="center" wrapText="1"/>
    </xf>
    <xf numFmtId="0" fontId="85" fillId="0" borderId="479" xfId="0" applyFont="1" applyBorder="1" applyAlignment="1">
      <alignment horizontal="left" vertical="top" wrapText="1"/>
    </xf>
    <xf numFmtId="0" fontId="85" fillId="0" borderId="480" xfId="0" applyFont="1" applyBorder="1" applyAlignment="1">
      <alignment horizontal="left" vertical="top" wrapText="1"/>
    </xf>
    <xf numFmtId="0" fontId="83" fillId="36" borderId="491" xfId="0" applyFont="1" applyFill="1" applyBorder="1" applyAlignment="1">
      <alignment horizontal="center"/>
    </xf>
    <xf numFmtId="0" fontId="83" fillId="36" borderId="492" xfId="0" applyFont="1" applyFill="1" applyBorder="1" applyAlignment="1">
      <alignment horizontal="center"/>
    </xf>
    <xf numFmtId="0" fontId="83" fillId="36" borderId="493" xfId="0" applyFont="1" applyFill="1" applyBorder="1" applyAlignment="1">
      <alignment horizontal="center"/>
    </xf>
    <xf numFmtId="0" fontId="85" fillId="0" borderId="491" xfId="0" applyFont="1" applyBorder="1" applyAlignment="1">
      <alignment horizontal="left"/>
    </xf>
    <xf numFmtId="0" fontId="85" fillId="0" borderId="493" xfId="0" applyFont="1" applyBorder="1" applyAlignment="1">
      <alignment horizontal="left"/>
    </xf>
    <xf numFmtId="0" fontId="85" fillId="0" borderId="489" xfId="0" applyFont="1" applyBorder="1" applyAlignment="1">
      <alignment horizontal="left"/>
    </xf>
    <xf numFmtId="0" fontId="84" fillId="0" borderId="492" xfId="0" applyFont="1" applyBorder="1" applyAlignment="1">
      <alignment horizontal="left"/>
    </xf>
    <xf numFmtId="0" fontId="83" fillId="36" borderId="489" xfId="0" applyFont="1" applyFill="1" applyBorder="1" applyAlignment="1">
      <alignment horizontal="center" vertical="center"/>
    </xf>
    <xf numFmtId="0" fontId="85" fillId="0" borderId="6" xfId="0" applyFont="1" applyBorder="1" applyAlignment="1">
      <alignment horizontal="left"/>
    </xf>
    <xf numFmtId="0" fontId="84" fillId="0" borderId="6" xfId="0" applyFont="1" applyBorder="1" applyAlignment="1">
      <alignment horizontal="left"/>
    </xf>
    <xf numFmtId="0" fontId="85" fillId="0" borderId="529" xfId="0" applyFont="1" applyBorder="1" applyAlignment="1">
      <alignment horizontal="left" vertical="center" wrapText="1"/>
    </xf>
    <xf numFmtId="0" fontId="85" fillId="0" borderId="530" xfId="0" applyFont="1" applyBorder="1" applyAlignment="1">
      <alignment horizontal="left" vertical="center" wrapText="1"/>
    </xf>
    <xf numFmtId="0" fontId="84" fillId="0" borderId="529" xfId="0" applyFont="1" applyBorder="1" applyAlignment="1">
      <alignment horizontal="left" vertical="top" wrapText="1"/>
    </xf>
    <xf numFmtId="0" fontId="84" fillId="0" borderId="530" xfId="0" applyFont="1" applyBorder="1" applyAlignment="1">
      <alignment horizontal="left" vertical="top" wrapText="1"/>
    </xf>
    <xf numFmtId="2" fontId="83" fillId="36" borderId="565" xfId="0" applyNumberFormat="1" applyFont="1" applyFill="1" applyBorder="1" applyAlignment="1">
      <alignment horizontal="center" vertical="center" wrapText="1"/>
    </xf>
    <xf numFmtId="2" fontId="83" fillId="36" borderId="566" xfId="0" applyNumberFormat="1" applyFont="1" applyFill="1" applyBorder="1" applyAlignment="1">
      <alignment horizontal="center" vertical="center" wrapText="1"/>
    </xf>
    <xf numFmtId="0" fontId="85" fillId="0" borderId="565" xfId="0" applyFont="1" applyBorder="1" applyAlignment="1">
      <alignment horizontal="left" vertical="center" wrapText="1"/>
    </xf>
    <xf numFmtId="0" fontId="85" fillId="0" borderId="566" xfId="0" applyFont="1" applyBorder="1" applyAlignment="1">
      <alignment horizontal="left" vertical="center" wrapText="1"/>
    </xf>
    <xf numFmtId="0" fontId="84" fillId="0" borderId="565" xfId="0" applyFont="1" applyBorder="1" applyAlignment="1">
      <alignment horizontal="left" vertical="top" wrapText="1"/>
    </xf>
    <xf numFmtId="0" fontId="84" fillId="0" borderId="566" xfId="0" applyFont="1" applyBorder="1" applyAlignment="1">
      <alignment horizontal="left" vertical="top" wrapText="1"/>
    </xf>
    <xf numFmtId="2" fontId="83" fillId="36" borderId="573" xfId="0" applyNumberFormat="1" applyFont="1" applyFill="1" applyBorder="1" applyAlignment="1">
      <alignment horizontal="center" vertical="center" wrapText="1"/>
    </xf>
    <xf numFmtId="2" fontId="83" fillId="36" borderId="574" xfId="0" applyNumberFormat="1" applyFont="1" applyFill="1" applyBorder="1" applyAlignment="1">
      <alignment horizontal="center" vertical="center" wrapText="1"/>
    </xf>
    <xf numFmtId="0" fontId="84" fillId="0" borderId="573" xfId="0" applyFont="1" applyBorder="1" applyAlignment="1">
      <alignment horizontal="left" vertical="top" wrapText="1"/>
    </xf>
    <xf numFmtId="0" fontId="84" fillId="0" borderId="574" xfId="0" applyFont="1" applyBorder="1" applyAlignment="1">
      <alignment horizontal="left" vertical="top" wrapText="1"/>
    </xf>
    <xf numFmtId="0" fontId="83" fillId="36" borderId="414" xfId="0" applyFont="1" applyFill="1" applyBorder="1" applyAlignment="1">
      <alignment horizontal="center" vertical="center" wrapText="1"/>
    </xf>
    <xf numFmtId="0" fontId="83" fillId="36" borderId="8" xfId="0" applyFont="1" applyFill="1" applyBorder="1" applyAlignment="1">
      <alignment horizontal="center" vertical="center" wrapText="1"/>
    </xf>
    <xf numFmtId="0" fontId="83" fillId="36" borderId="9" xfId="0" applyFont="1" applyFill="1" applyBorder="1" applyAlignment="1">
      <alignment horizontal="center" vertical="center" wrapText="1"/>
    </xf>
    <xf numFmtId="0" fontId="83" fillId="36" borderId="10" xfId="0" applyFont="1" applyFill="1" applyBorder="1" applyAlignment="1">
      <alignment horizontal="center" vertical="center" wrapText="1"/>
    </xf>
    <xf numFmtId="0" fontId="83" fillId="36" borderId="7" xfId="0" applyFont="1" applyFill="1" applyBorder="1" applyAlignment="1">
      <alignment horizontal="center" vertical="center" wrapText="1"/>
    </xf>
    <xf numFmtId="0" fontId="83" fillId="36" borderId="22" xfId="0" applyFont="1" applyFill="1" applyBorder="1" applyAlignment="1">
      <alignment horizontal="center" vertical="center" wrapText="1"/>
    </xf>
    <xf numFmtId="2" fontId="83" fillId="36" borderId="7" xfId="0" applyNumberFormat="1" applyFont="1" applyFill="1" applyBorder="1" applyAlignment="1">
      <alignment horizontal="center" vertical="center" wrapText="1"/>
    </xf>
    <xf numFmtId="2" fontId="83" fillId="36" borderId="22" xfId="0" applyNumberFormat="1" applyFont="1" applyFill="1" applyBorder="1" applyAlignment="1">
      <alignment horizontal="center" vertical="center" wrapText="1"/>
    </xf>
    <xf numFmtId="0" fontId="84" fillId="0" borderId="478" xfId="0" applyFont="1" applyBorder="1" applyAlignment="1">
      <alignment horizontal="left" vertical="top" wrapText="1"/>
    </xf>
    <xf numFmtId="0" fontId="69" fillId="0" borderId="544" xfId="0" applyFont="1" applyBorder="1" applyAlignment="1">
      <alignment horizontal="left"/>
    </xf>
    <xf numFmtId="3" fontId="84" fillId="0" borderId="8" xfId="0" applyNumberFormat="1" applyFont="1" applyBorder="1" applyAlignment="1">
      <alignment horizontal="left"/>
    </xf>
    <xf numFmtId="3" fontId="84" fillId="0" borderId="10" xfId="0" applyNumberFormat="1" applyFont="1" applyBorder="1" applyAlignment="1">
      <alignment horizontal="left"/>
    </xf>
    <xf numFmtId="0" fontId="129" fillId="36" borderId="6" xfId="0" applyFont="1" applyFill="1" applyBorder="1" applyAlignment="1">
      <alignment horizontal="center" vertical="center" wrapText="1"/>
    </xf>
    <xf numFmtId="0" fontId="84" fillId="0" borderId="466" xfId="0" applyFont="1" applyBorder="1" applyAlignment="1">
      <alignment horizontal="left" vertical="top" wrapText="1"/>
    </xf>
    <xf numFmtId="2" fontId="83" fillId="36" borderId="467" xfId="0" applyNumberFormat="1" applyFont="1" applyFill="1" applyBorder="1" applyAlignment="1">
      <alignment horizontal="center" vertical="center" wrapText="1"/>
    </xf>
    <xf numFmtId="2" fontId="83" fillId="36" borderId="468" xfId="0" applyNumberFormat="1" applyFont="1" applyFill="1" applyBorder="1" applyAlignment="1">
      <alignment horizontal="center" vertical="center" wrapText="1"/>
    </xf>
    <xf numFmtId="2" fontId="83" fillId="36" borderId="469" xfId="0" applyNumberFormat="1" applyFont="1" applyFill="1" applyBorder="1" applyAlignment="1">
      <alignment horizontal="center" vertical="center" wrapText="1"/>
    </xf>
    <xf numFmtId="2" fontId="83" fillId="36" borderId="499" xfId="0" applyNumberFormat="1" applyFont="1" applyFill="1" applyBorder="1" applyAlignment="1">
      <alignment horizontal="center" vertical="center" wrapText="1"/>
    </xf>
    <xf numFmtId="0" fontId="83" fillId="36" borderId="499" xfId="0" applyFont="1" applyFill="1" applyBorder="1" applyAlignment="1">
      <alignment horizontal="center" vertical="top" wrapText="1"/>
    </xf>
    <xf numFmtId="2" fontId="83" fillId="36" borderId="500" xfId="0" applyNumberFormat="1" applyFont="1" applyFill="1" applyBorder="1" applyAlignment="1">
      <alignment horizontal="center" vertical="center" wrapText="1"/>
    </xf>
    <xf numFmtId="2" fontId="83" fillId="36" borderId="503" xfId="0" applyNumberFormat="1" applyFont="1" applyFill="1" applyBorder="1" applyAlignment="1">
      <alignment horizontal="center" vertical="center" wrapText="1"/>
    </xf>
    <xf numFmtId="0" fontId="85" fillId="0" borderId="467" xfId="0" applyFont="1" applyBorder="1" applyAlignment="1">
      <alignment horizontal="left"/>
    </xf>
    <xf numFmtId="0" fontId="85" fillId="0" borderId="468" xfId="0" applyFont="1" applyBorder="1" applyAlignment="1">
      <alignment horizontal="left"/>
    </xf>
    <xf numFmtId="0" fontId="85" fillId="0" borderId="469" xfId="0" applyFont="1" applyBorder="1" applyAlignment="1">
      <alignment horizontal="left"/>
    </xf>
    <xf numFmtId="0" fontId="85" fillId="0" borderId="0" xfId="0" applyFont="1" applyAlignment="1">
      <alignment horizontal="justify" vertical="center" wrapText="1"/>
    </xf>
    <xf numFmtId="0" fontId="85" fillId="0" borderId="0" xfId="0" applyFont="1" applyAlignment="1">
      <alignment horizontal="left" vertical="top" wrapText="1"/>
    </xf>
    <xf numFmtId="0" fontId="85" fillId="0" borderId="715" xfId="0" applyFont="1" applyBorder="1" applyAlignment="1">
      <alignment horizontal="left"/>
    </xf>
    <xf numFmtId="0" fontId="85" fillId="0" borderId="716" xfId="0" applyFont="1" applyBorder="1" applyAlignment="1">
      <alignment horizontal="left"/>
    </xf>
    <xf numFmtId="0" fontId="84" fillId="0" borderId="715" xfId="0" applyFont="1" applyBorder="1" applyAlignment="1">
      <alignment horizontal="left"/>
    </xf>
    <xf numFmtId="0" fontId="84" fillId="0" borderId="716" xfId="0" applyFont="1" applyBorder="1" applyAlignment="1">
      <alignment horizontal="left"/>
    </xf>
    <xf numFmtId="0" fontId="84" fillId="0" borderId="510" xfId="0" applyFont="1" applyBorder="1" applyAlignment="1">
      <alignment horizontal="left"/>
    </xf>
    <xf numFmtId="0" fontId="84" fillId="0" borderId="511" xfId="0" applyFont="1" applyBorder="1" applyAlignment="1">
      <alignment horizontal="left"/>
    </xf>
    <xf numFmtId="0" fontId="85" fillId="0" borderId="550" xfId="0" applyFont="1" applyBorder="1" applyAlignment="1">
      <alignment horizontal="left" vertical="top" wrapText="1"/>
    </xf>
    <xf numFmtId="0" fontId="85" fillId="0" borderId="551" xfId="0" applyFont="1" applyBorder="1" applyAlignment="1">
      <alignment horizontal="left" vertical="top" wrapText="1"/>
    </xf>
    <xf numFmtId="2" fontId="83" fillId="36" borderId="550" xfId="0" applyNumberFormat="1" applyFont="1" applyFill="1" applyBorder="1" applyAlignment="1">
      <alignment horizontal="center" vertical="center" wrapText="1"/>
    </xf>
    <xf numFmtId="2" fontId="83" fillId="36" borderId="551" xfId="0" applyNumberFormat="1" applyFont="1" applyFill="1" applyBorder="1" applyAlignment="1">
      <alignment horizontal="center" vertical="center" wrapText="1"/>
    </xf>
    <xf numFmtId="2" fontId="83" fillId="36" borderId="557" xfId="0" applyNumberFormat="1" applyFont="1" applyFill="1" applyBorder="1" applyAlignment="1">
      <alignment horizontal="center" vertical="center" wrapText="1"/>
    </xf>
    <xf numFmtId="2" fontId="83" fillId="36" borderId="558" xfId="0" applyNumberFormat="1" applyFont="1" applyFill="1" applyBorder="1" applyAlignment="1">
      <alignment horizontal="center" vertical="center" wrapText="1"/>
    </xf>
    <xf numFmtId="0" fontId="85" fillId="0" borderId="557" xfId="0" applyFont="1" applyBorder="1" applyAlignment="1">
      <alignment horizontal="left" vertical="top" wrapText="1"/>
    </xf>
    <xf numFmtId="0" fontId="85" fillId="0" borderId="558" xfId="0" applyFont="1" applyBorder="1" applyAlignment="1">
      <alignment horizontal="left" vertical="top" wrapText="1"/>
    </xf>
    <xf numFmtId="0" fontId="85" fillId="0" borderId="0" xfId="0" applyFont="1" applyAlignment="1">
      <alignment horizontal="left" wrapText="1"/>
    </xf>
    <xf numFmtId="0" fontId="84" fillId="0" borderId="0" xfId="0" applyFont="1" applyAlignment="1">
      <alignment horizontal="center"/>
    </xf>
    <xf numFmtId="0" fontId="84" fillId="0" borderId="0" xfId="0" applyFont="1" applyAlignment="1">
      <alignment horizontal="center" vertical="center" wrapText="1"/>
    </xf>
    <xf numFmtId="0" fontId="84" fillId="0" borderId="0" xfId="0" applyFont="1" applyAlignment="1">
      <alignment horizontal="left" vertical="top" wrapText="1"/>
    </xf>
    <xf numFmtId="0" fontId="87" fillId="0" borderId="8" xfId="0" applyFont="1" applyBorder="1" applyAlignment="1">
      <alignment horizontal="left" vertical="top" wrapText="1"/>
    </xf>
    <xf numFmtId="0" fontId="87" fillId="0" borderId="10" xfId="0" applyFont="1" applyBorder="1" applyAlignment="1">
      <alignment horizontal="left" vertical="top" wrapText="1"/>
    </xf>
    <xf numFmtId="0" fontId="84" fillId="0" borderId="0" xfId="0" applyFont="1" applyAlignment="1">
      <alignment horizontal="left" vertical="center" wrapText="1"/>
    </xf>
    <xf numFmtId="0" fontId="84" fillId="0" borderId="0" xfId="0" applyFont="1" applyAlignment="1">
      <alignment horizontal="left"/>
    </xf>
    <xf numFmtId="0" fontId="85" fillId="0" borderId="0" xfId="0" applyFont="1" applyAlignment="1">
      <alignment horizontal="left" vertical="center" wrapText="1"/>
    </xf>
    <xf numFmtId="0" fontId="85" fillId="0" borderId="154" xfId="0" applyFont="1" applyBorder="1" applyAlignment="1">
      <alignment horizontal="left" vertical="top" wrapText="1"/>
    </xf>
    <xf numFmtId="0" fontId="85" fillId="0" borderId="155" xfId="0" applyFont="1" applyBorder="1" applyAlignment="1">
      <alignment horizontal="left" vertical="top" wrapText="1"/>
    </xf>
    <xf numFmtId="0" fontId="85" fillId="0" borderId="0" xfId="0" applyFont="1" applyAlignment="1">
      <alignment horizontal="justify"/>
    </xf>
    <xf numFmtId="3" fontId="92" fillId="36" borderId="8" xfId="0" applyNumberFormat="1" applyFont="1" applyFill="1" applyBorder="1" applyAlignment="1">
      <alignment horizontal="center" vertical="center" wrapText="1"/>
    </xf>
    <xf numFmtId="3" fontId="92" fillId="36" borderId="9" xfId="0" applyNumberFormat="1" applyFont="1" applyFill="1" applyBorder="1" applyAlignment="1">
      <alignment horizontal="center" vertical="center" wrapText="1"/>
    </xf>
    <xf numFmtId="3" fontId="92" fillId="36" borderId="10" xfId="0" applyNumberFormat="1" applyFont="1" applyFill="1" applyBorder="1" applyAlignment="1">
      <alignment horizontal="center" vertical="center" wrapText="1"/>
    </xf>
    <xf numFmtId="3" fontId="92" fillId="36" borderId="8" xfId="0" applyNumberFormat="1" applyFont="1" applyFill="1" applyBorder="1" applyAlignment="1">
      <alignment horizontal="left" vertical="center" wrapText="1"/>
    </xf>
    <xf numFmtId="3" fontId="92" fillId="36" borderId="9" xfId="0" applyNumberFormat="1" applyFont="1" applyFill="1" applyBorder="1" applyAlignment="1">
      <alignment horizontal="left" vertical="center" wrapText="1"/>
    </xf>
    <xf numFmtId="3" fontId="92" fillId="36" borderId="10" xfId="0" applyNumberFormat="1" applyFont="1" applyFill="1" applyBorder="1" applyAlignment="1">
      <alignment horizontal="left" vertical="center" wrapText="1"/>
    </xf>
    <xf numFmtId="3" fontId="83" fillId="36" borderId="356" xfId="0" applyNumberFormat="1" applyFont="1" applyFill="1" applyBorder="1" applyAlignment="1">
      <alignment horizontal="center" vertical="center" wrapText="1"/>
    </xf>
    <xf numFmtId="3" fontId="83" fillId="36" borderId="457" xfId="0" applyNumberFormat="1" applyFont="1" applyFill="1" applyBorder="1" applyAlignment="1">
      <alignment horizontal="center" vertical="center" wrapText="1"/>
    </xf>
    <xf numFmtId="3" fontId="83" fillId="36" borderId="357" xfId="0" applyNumberFormat="1" applyFont="1" applyFill="1" applyBorder="1" applyAlignment="1">
      <alignment horizontal="center" vertical="center" wrapText="1"/>
    </xf>
    <xf numFmtId="3" fontId="83" fillId="36" borderId="8" xfId="0" applyNumberFormat="1" applyFont="1" applyFill="1" applyBorder="1" applyAlignment="1">
      <alignment horizontal="center" vertical="center" wrapText="1"/>
    </xf>
    <xf numFmtId="3" fontId="83" fillId="36" borderId="9" xfId="0" applyNumberFormat="1" applyFont="1" applyFill="1" applyBorder="1" applyAlignment="1">
      <alignment horizontal="center" vertical="center" wrapText="1"/>
    </xf>
    <xf numFmtId="3" fontId="83" fillId="36" borderId="10" xfId="0" applyNumberFormat="1" applyFont="1" applyFill="1" applyBorder="1" applyAlignment="1">
      <alignment horizontal="center" vertical="center" wrapText="1"/>
    </xf>
    <xf numFmtId="0" fontId="92" fillId="36" borderId="8" xfId="0" applyFont="1" applyFill="1" applyBorder="1" applyAlignment="1">
      <alignment horizontal="left"/>
    </xf>
    <xf numFmtId="0" fontId="92" fillId="36" borderId="9" xfId="0" applyFont="1" applyFill="1" applyBorder="1" applyAlignment="1">
      <alignment horizontal="left"/>
    </xf>
    <xf numFmtId="0" fontId="92" fillId="36" borderId="10" xfId="0" applyFont="1" applyFill="1" applyBorder="1" applyAlignment="1">
      <alignment horizontal="left"/>
    </xf>
    <xf numFmtId="174" fontId="83" fillId="36" borderId="9" xfId="3" applyNumberFormat="1" applyFont="1" applyFill="1" applyBorder="1" applyAlignment="1">
      <alignment horizontal="center" vertical="top" wrapText="1"/>
    </xf>
    <xf numFmtId="174" fontId="83" fillId="36" borderId="10" xfId="3" applyNumberFormat="1" applyFont="1" applyFill="1" applyBorder="1" applyAlignment="1">
      <alignment horizontal="center" vertical="top" wrapText="1"/>
    </xf>
    <xf numFmtId="0" fontId="85" fillId="0" borderId="8" xfId="0" applyFont="1" applyBorder="1" applyAlignment="1">
      <alignment horizontal="left" vertical="center" wrapText="1"/>
    </xf>
    <xf numFmtId="0" fontId="85" fillId="0" borderId="9" xfId="0" applyFont="1" applyBorder="1" applyAlignment="1">
      <alignment horizontal="left" vertical="center" wrapText="1"/>
    </xf>
    <xf numFmtId="0" fontId="85" fillId="0" borderId="10" xfId="0" applyFont="1" applyBorder="1" applyAlignment="1">
      <alignment horizontal="left" vertical="center" wrapText="1"/>
    </xf>
    <xf numFmtId="0" fontId="85" fillId="0" borderId="148" xfId="0" applyFont="1" applyBorder="1" applyAlignment="1">
      <alignment horizontal="left" vertical="top" wrapText="1"/>
    </xf>
    <xf numFmtId="0" fontId="85" fillId="0" borderId="149" xfId="0" applyFont="1" applyBorder="1" applyAlignment="1">
      <alignment horizontal="left" vertical="top" wrapText="1"/>
    </xf>
    <xf numFmtId="0" fontId="84" fillId="0" borderId="8" xfId="0" applyFont="1" applyBorder="1" applyAlignment="1">
      <alignment horizontal="center" vertical="top" wrapText="1"/>
    </xf>
    <xf numFmtId="0" fontId="84" fillId="0" borderId="10" xfId="0" applyFont="1" applyBorder="1" applyAlignment="1">
      <alignment horizontal="center" vertical="top" wrapText="1"/>
    </xf>
    <xf numFmtId="0" fontId="84" fillId="0" borderId="8" xfId="0" applyFont="1" applyBorder="1" applyAlignment="1">
      <alignment horizontal="center" vertical="center" wrapText="1"/>
    </xf>
    <xf numFmtId="0" fontId="84" fillId="0" borderId="10" xfId="0" applyFont="1" applyBorder="1" applyAlignment="1">
      <alignment horizontal="center" vertical="center" wrapText="1"/>
    </xf>
    <xf numFmtId="0" fontId="85" fillId="0" borderId="8" xfId="2" applyFont="1" applyBorder="1" applyAlignment="1">
      <alignment horizontal="left" vertical="top" wrapText="1"/>
    </xf>
    <xf numFmtId="0" fontId="85" fillId="0" borderId="10" xfId="2" applyFont="1" applyBorder="1" applyAlignment="1">
      <alignment horizontal="left" vertical="top" wrapText="1"/>
    </xf>
    <xf numFmtId="0" fontId="84" fillId="0" borderId="8" xfId="2" applyFont="1" applyBorder="1" applyAlignment="1">
      <alignment horizontal="left" vertical="top" wrapText="1"/>
    </xf>
    <xf numFmtId="0" fontId="84" fillId="0" borderId="10" xfId="2" applyFont="1" applyBorder="1" applyAlignment="1">
      <alignment horizontal="left" vertical="top" wrapText="1"/>
    </xf>
    <xf numFmtId="0" fontId="85" fillId="0" borderId="6" xfId="0" applyFont="1" applyBorder="1" applyAlignment="1">
      <alignment horizontal="left" vertical="center" wrapText="1"/>
    </xf>
    <xf numFmtId="0" fontId="83" fillId="36" borderId="45" xfId="0" applyFont="1" applyFill="1" applyBorder="1" applyAlignment="1">
      <alignment horizontal="center" vertical="center" wrapText="1"/>
    </xf>
    <xf numFmtId="0" fontId="83" fillId="36" borderId="5" xfId="0" applyFont="1" applyFill="1" applyBorder="1" applyAlignment="1">
      <alignment horizontal="center" vertical="center" wrapText="1"/>
    </xf>
    <xf numFmtId="0" fontId="84" fillId="0" borderId="4" xfId="0" applyFont="1" applyBorder="1" applyAlignment="1">
      <alignment horizontal="center" vertical="center" wrapText="1"/>
    </xf>
    <xf numFmtId="2" fontId="84" fillId="0" borderId="6" xfId="0" applyNumberFormat="1" applyFont="1" applyBorder="1" applyAlignment="1">
      <alignment horizontal="center" vertical="center" wrapText="1"/>
    </xf>
    <xf numFmtId="0" fontId="84" fillId="0" borderId="6" xfId="0" applyFont="1" applyBorder="1" applyAlignment="1">
      <alignment horizontal="left" vertical="top" wrapText="1"/>
    </xf>
    <xf numFmtId="0" fontId="83" fillId="36" borderId="8" xfId="0" applyFont="1" applyFill="1" applyBorder="1" applyAlignment="1">
      <alignment horizontal="left" vertical="center" wrapText="1"/>
    </xf>
    <xf numFmtId="0" fontId="83" fillId="36" borderId="10" xfId="0" applyFont="1" applyFill="1" applyBorder="1" applyAlignment="1">
      <alignment horizontal="left" vertical="center" wrapText="1"/>
    </xf>
    <xf numFmtId="0" fontId="84" fillId="0" borderId="8" xfId="0" applyFont="1" applyBorder="1" applyAlignment="1">
      <alignment horizontal="left" vertical="center" wrapText="1"/>
    </xf>
    <xf numFmtId="0" fontId="84" fillId="0" borderId="10" xfId="0" applyFont="1" applyBorder="1" applyAlignment="1">
      <alignment horizontal="left" vertical="center" wrapText="1"/>
    </xf>
    <xf numFmtId="0" fontId="84" fillId="0" borderId="9" xfId="0" applyFont="1" applyBorder="1" applyAlignment="1">
      <alignment horizontal="left" vertical="top" wrapText="1"/>
    </xf>
    <xf numFmtId="0" fontId="85" fillId="0" borderId="142" xfId="0" applyFont="1" applyBorder="1" applyAlignment="1">
      <alignment horizontal="left" vertical="top" wrapText="1"/>
    </xf>
    <xf numFmtId="0" fontId="85" fillId="0" borderId="143" xfId="0" applyFont="1" applyBorder="1" applyAlignment="1">
      <alignment horizontal="left" vertical="top" wrapText="1"/>
    </xf>
    <xf numFmtId="0" fontId="85" fillId="0" borderId="356" xfId="0" applyFont="1" applyBorder="1" applyAlignment="1">
      <alignment horizontal="left" vertical="top" wrapText="1"/>
    </xf>
    <xf numFmtId="0" fontId="85" fillId="0" borderId="357" xfId="0" applyFont="1" applyBorder="1" applyAlignment="1">
      <alignment horizontal="left" vertical="top" wrapText="1"/>
    </xf>
    <xf numFmtId="0" fontId="84" fillId="0" borderId="356" xfId="0" applyFont="1" applyBorder="1" applyAlignment="1">
      <alignment horizontal="left" vertical="center" wrapText="1"/>
    </xf>
    <xf numFmtId="0" fontId="84" fillId="0" borderId="357" xfId="0" applyFont="1" applyBorder="1" applyAlignment="1">
      <alignment horizontal="left" vertical="center" wrapText="1"/>
    </xf>
    <xf numFmtId="0" fontId="83" fillId="36" borderId="356" xfId="0" applyFont="1" applyFill="1" applyBorder="1" applyAlignment="1">
      <alignment horizontal="center" vertical="center" wrapText="1"/>
    </xf>
    <xf numFmtId="0" fontId="83" fillId="36" borderId="357" xfId="0" applyFont="1" applyFill="1" applyBorder="1" applyAlignment="1">
      <alignment horizontal="center" vertical="center" wrapText="1"/>
    </xf>
    <xf numFmtId="0" fontId="85" fillId="65" borderId="8" xfId="0" applyFont="1" applyFill="1" applyBorder="1" applyAlignment="1">
      <alignment horizontal="left" vertical="top" wrapText="1"/>
    </xf>
    <xf numFmtId="0" fontId="85" fillId="65" borderId="10" xfId="0" applyFont="1" applyFill="1" applyBorder="1" applyAlignment="1">
      <alignment horizontal="left" vertical="top" wrapText="1"/>
    </xf>
    <xf numFmtId="0" fontId="85" fillId="0" borderId="747" xfId="0" applyFont="1" applyBorder="1" applyAlignment="1">
      <alignment horizontal="left" vertical="top" wrapText="1"/>
    </xf>
    <xf numFmtId="0" fontId="85" fillId="0" borderId="749" xfId="0" applyFont="1" applyBorder="1" applyAlignment="1">
      <alignment horizontal="left" vertical="top" wrapText="1"/>
    </xf>
    <xf numFmtId="0" fontId="84" fillId="0" borderId="9" xfId="2" applyFont="1" applyBorder="1" applyAlignment="1">
      <alignment horizontal="left" vertical="top" wrapText="1"/>
    </xf>
    <xf numFmtId="0" fontId="87" fillId="0" borderId="93" xfId="0" applyFont="1" applyBorder="1" applyAlignment="1">
      <alignment horizontal="left" vertical="top" wrapText="1"/>
    </xf>
    <xf numFmtId="0" fontId="87" fillId="0" borderId="94" xfId="0" applyFont="1" applyBorder="1" applyAlignment="1">
      <alignment horizontal="left" vertical="top" wrapText="1"/>
    </xf>
    <xf numFmtId="0" fontId="85" fillId="0" borderId="93" xfId="0" applyFont="1" applyBorder="1" applyAlignment="1">
      <alignment horizontal="left" vertical="top" wrapText="1"/>
    </xf>
    <xf numFmtId="0" fontId="85" fillId="0" borderId="94" xfId="0" applyFont="1" applyBorder="1" applyAlignment="1">
      <alignment horizontal="left" vertical="top" wrapText="1"/>
    </xf>
    <xf numFmtId="0" fontId="87" fillId="0" borderId="113" xfId="0" applyFont="1" applyBorder="1" applyAlignment="1">
      <alignment horizontal="left" vertical="top" wrapText="1"/>
    </xf>
    <xf numFmtId="0" fontId="87" fillId="0" borderId="114" xfId="0" applyFont="1" applyBorder="1" applyAlignment="1">
      <alignment horizontal="left" vertical="top" wrapText="1"/>
    </xf>
    <xf numFmtId="0" fontId="85" fillId="0" borderId="127" xfId="0" applyFont="1" applyBorder="1" applyAlignment="1">
      <alignment horizontal="left" vertical="center" wrapText="1"/>
    </xf>
    <xf numFmtId="0" fontId="85" fillId="0" borderId="128" xfId="0" applyFont="1" applyBorder="1" applyAlignment="1">
      <alignment horizontal="left" vertical="center" wrapText="1"/>
    </xf>
    <xf numFmtId="0" fontId="85" fillId="0" borderId="129" xfId="0" applyFont="1" applyBorder="1" applyAlignment="1">
      <alignment horizontal="left" vertical="center" wrapText="1"/>
    </xf>
    <xf numFmtId="0" fontId="83" fillId="36" borderId="127" xfId="0" applyFont="1" applyFill="1" applyBorder="1" applyAlignment="1">
      <alignment horizontal="center" vertical="center" wrapText="1"/>
    </xf>
    <xf numFmtId="0" fontId="83" fillId="36" borderId="128" xfId="0" applyFont="1" applyFill="1" applyBorder="1" applyAlignment="1">
      <alignment horizontal="center" vertical="center" wrapText="1"/>
    </xf>
    <xf numFmtId="0" fontId="83" fillId="36" borderId="129" xfId="0" applyFont="1" applyFill="1" applyBorder="1" applyAlignment="1">
      <alignment horizontal="center" vertical="center" wrapText="1"/>
    </xf>
    <xf numFmtId="0" fontId="85" fillId="0" borderId="113" xfId="0" applyFont="1" applyBorder="1" applyAlignment="1">
      <alignment horizontal="left" vertical="top" wrapText="1"/>
    </xf>
    <xf numFmtId="0" fontId="85" fillId="0" borderId="114" xfId="0" applyFont="1" applyBorder="1" applyAlignment="1">
      <alignment horizontal="left" vertical="top" wrapText="1"/>
    </xf>
    <xf numFmtId="0" fontId="85" fillId="0" borderId="120" xfId="0" applyFont="1" applyBorder="1" applyAlignment="1">
      <alignment horizontal="left" vertical="top" wrapText="1"/>
    </xf>
    <xf numFmtId="0" fontId="85" fillId="0" borderId="121" xfId="0" applyFont="1" applyBorder="1" applyAlignment="1">
      <alignment horizontal="left" vertical="top" wrapText="1"/>
    </xf>
    <xf numFmtId="0" fontId="84" fillId="0" borderId="120" xfId="0" applyFont="1" applyBorder="1" applyAlignment="1">
      <alignment horizontal="left" vertical="top" wrapText="1"/>
    </xf>
    <xf numFmtId="0" fontId="84" fillId="0" borderId="121" xfId="0" applyFont="1" applyBorder="1" applyAlignment="1">
      <alignment horizontal="left" vertical="top" wrapText="1"/>
    </xf>
    <xf numFmtId="0" fontId="87" fillId="0" borderId="120" xfId="0" applyFont="1" applyBorder="1" applyAlignment="1">
      <alignment horizontal="left" vertical="top" wrapText="1"/>
    </xf>
    <xf numFmtId="0" fontId="87" fillId="0" borderId="121" xfId="0" applyFont="1" applyBorder="1" applyAlignment="1">
      <alignment horizontal="left" vertical="top" wrapText="1"/>
    </xf>
    <xf numFmtId="0" fontId="85" fillId="0" borderId="199" xfId="0" applyFont="1" applyBorder="1" applyAlignment="1">
      <alignment horizontal="left" vertical="top" wrapText="1"/>
    </xf>
    <xf numFmtId="0" fontId="85" fillId="0" borderId="200" xfId="0" applyFont="1" applyBorder="1" applyAlignment="1">
      <alignment horizontal="left" vertical="top" wrapText="1"/>
    </xf>
    <xf numFmtId="0" fontId="85" fillId="0" borderId="206" xfId="0" applyFont="1" applyBorder="1" applyAlignment="1">
      <alignment horizontal="left" vertical="top" wrapText="1"/>
    </xf>
    <xf numFmtId="0" fontId="85" fillId="0" borderId="207" xfId="0" applyFont="1" applyBorder="1" applyAlignment="1">
      <alignment horizontal="left" vertical="top" wrapText="1"/>
    </xf>
    <xf numFmtId="0" fontId="85" fillId="0" borderId="356" xfId="2" applyFont="1" applyBorder="1" applyAlignment="1">
      <alignment horizontal="left" vertical="top" wrapText="1"/>
    </xf>
    <xf numFmtId="0" fontId="85" fillId="0" borderId="357" xfId="2" applyFont="1" applyBorder="1" applyAlignment="1">
      <alignment horizontal="left" vertical="top" wrapText="1"/>
    </xf>
    <xf numFmtId="0" fontId="84" fillId="0" borderId="356" xfId="2" applyFont="1" applyBorder="1" applyAlignment="1">
      <alignment horizontal="left" vertical="top" wrapText="1"/>
    </xf>
    <xf numFmtId="0" fontId="84" fillId="0" borderId="457" xfId="2" applyFont="1" applyBorder="1" applyAlignment="1">
      <alignment horizontal="left" vertical="top" wrapText="1"/>
    </xf>
    <xf numFmtId="0" fontId="84" fillId="0" borderId="357" xfId="2" applyFont="1" applyBorder="1" applyAlignment="1">
      <alignment horizontal="left" vertical="top" wrapText="1"/>
    </xf>
    <xf numFmtId="0" fontId="84" fillId="0" borderId="220" xfId="2" applyFont="1" applyBorder="1" applyAlignment="1">
      <alignment horizontal="left" vertical="top" wrapText="1"/>
    </xf>
    <xf numFmtId="0" fontId="84" fillId="0" borderId="221" xfId="2" applyFont="1" applyBorder="1" applyAlignment="1">
      <alignment horizontal="left" vertical="top" wrapText="1"/>
    </xf>
    <xf numFmtId="0" fontId="84" fillId="0" borderId="222" xfId="2" applyFont="1" applyBorder="1" applyAlignment="1">
      <alignment horizontal="left" vertical="top" wrapText="1"/>
    </xf>
    <xf numFmtId="0" fontId="85" fillId="0" borderId="232" xfId="2" applyFont="1" applyBorder="1" applyAlignment="1">
      <alignment horizontal="left" vertical="top" wrapText="1"/>
    </xf>
    <xf numFmtId="0" fontId="85" fillId="0" borderId="233" xfId="2" applyFont="1" applyBorder="1" applyAlignment="1">
      <alignment horizontal="left" vertical="top" wrapText="1"/>
    </xf>
    <xf numFmtId="0" fontId="84" fillId="0" borderId="238" xfId="2" applyFont="1" applyBorder="1" applyAlignment="1">
      <alignment vertical="top" wrapText="1"/>
    </xf>
    <xf numFmtId="0" fontId="84" fillId="0" borderId="239" xfId="2" applyFont="1" applyBorder="1" applyAlignment="1">
      <alignment vertical="top" wrapText="1"/>
    </xf>
    <xf numFmtId="0" fontId="84" fillId="0" borderId="240" xfId="2" applyFont="1" applyBorder="1" applyAlignment="1">
      <alignment vertical="top" wrapText="1"/>
    </xf>
    <xf numFmtId="0" fontId="84" fillId="0" borderId="245" xfId="2" applyFont="1" applyBorder="1" applyAlignment="1">
      <alignment horizontal="left" vertical="top" wrapText="1"/>
    </xf>
    <xf numFmtId="0" fontId="84" fillId="0" borderId="246" xfId="2" applyFont="1" applyBorder="1" applyAlignment="1">
      <alignment horizontal="left" vertical="top" wrapText="1"/>
    </xf>
    <xf numFmtId="0" fontId="84" fillId="0" borderId="247" xfId="2" applyFont="1" applyBorder="1" applyAlignment="1">
      <alignment horizontal="left" vertical="top" wrapText="1"/>
    </xf>
    <xf numFmtId="0" fontId="83" fillId="36" borderId="269" xfId="0" applyFont="1" applyFill="1" applyBorder="1" applyAlignment="1">
      <alignment horizontal="center" vertical="center" wrapText="1"/>
    </xf>
    <xf numFmtId="0" fontId="83" fillId="36" borderId="270" xfId="0" applyFont="1" applyFill="1" applyBorder="1" applyAlignment="1">
      <alignment horizontal="center" vertical="center" wrapText="1"/>
    </xf>
    <xf numFmtId="0" fontId="85" fillId="0" borderId="269" xfId="0" applyFont="1" applyBorder="1" applyAlignment="1">
      <alignment horizontal="left" vertical="top" wrapText="1"/>
    </xf>
    <xf numFmtId="0" fontId="85" fillId="0" borderId="270" xfId="0" applyFont="1" applyBorder="1" applyAlignment="1">
      <alignment horizontal="left" vertical="top" wrapText="1"/>
    </xf>
    <xf numFmtId="0" fontId="84" fillId="0" borderId="269" xfId="0" applyFont="1" applyBorder="1" applyAlignment="1">
      <alignment horizontal="left" vertical="top" wrapText="1"/>
    </xf>
    <xf numFmtId="0" fontId="84" fillId="0" borderId="270" xfId="0" applyFont="1" applyBorder="1" applyAlignment="1">
      <alignment horizontal="left" vertical="top" wrapText="1"/>
    </xf>
    <xf numFmtId="0" fontId="85" fillId="0" borderId="261" xfId="0" applyFont="1" applyBorder="1" applyAlignment="1">
      <alignment horizontal="left" vertical="center" wrapText="1"/>
    </xf>
    <xf numFmtId="0" fontId="85" fillId="0" borderId="262" xfId="0" applyFont="1" applyBorder="1" applyAlignment="1">
      <alignment horizontal="left" vertical="center" wrapText="1"/>
    </xf>
    <xf numFmtId="0" fontId="96" fillId="0" borderId="747" xfId="0" applyFont="1" applyBorder="1" applyAlignment="1">
      <alignment horizontal="left" vertical="center"/>
    </xf>
    <xf numFmtId="0" fontId="96" fillId="0" borderId="748" xfId="0" applyFont="1" applyBorder="1" applyAlignment="1">
      <alignment horizontal="left" vertical="center"/>
    </xf>
    <xf numFmtId="0" fontId="96" fillId="0" borderId="749" xfId="0" applyFont="1" applyBorder="1" applyAlignment="1">
      <alignment horizontal="left" vertical="center"/>
    </xf>
    <xf numFmtId="0" fontId="83" fillId="36" borderId="261" xfId="0" applyFont="1" applyFill="1" applyBorder="1" applyAlignment="1">
      <alignment horizontal="left" vertical="center" wrapText="1"/>
    </xf>
    <xf numFmtId="0" fontId="83" fillId="36" borderId="262" xfId="0" applyFont="1" applyFill="1" applyBorder="1" applyAlignment="1">
      <alignment horizontal="left" vertical="center" wrapText="1"/>
    </xf>
    <xf numFmtId="0" fontId="84" fillId="0" borderId="467" xfId="2" applyFont="1" applyBorder="1" applyAlignment="1">
      <alignment horizontal="left" vertical="top" wrapText="1"/>
    </xf>
    <xf numFmtId="0" fontId="84" fillId="0" borderId="469" xfId="2" applyFont="1" applyBorder="1" applyAlignment="1">
      <alignment horizontal="left" vertical="top" wrapText="1"/>
    </xf>
    <xf numFmtId="3" fontId="85" fillId="0" borderId="417" xfId="0" applyNumberFormat="1" applyFont="1" applyBorder="1" applyAlignment="1">
      <alignment horizontal="left"/>
    </xf>
    <xf numFmtId="3" fontId="85" fillId="0" borderId="419" xfId="0" applyNumberFormat="1" applyFont="1" applyBorder="1" applyAlignment="1">
      <alignment horizontal="left"/>
    </xf>
    <xf numFmtId="0" fontId="83" fillId="36" borderId="6" xfId="0" applyFont="1" applyFill="1" applyBorder="1" applyAlignment="1">
      <alignment horizontal="center" vertical="center"/>
    </xf>
    <xf numFmtId="0" fontId="85" fillId="0" borderId="501" xfId="0" applyFont="1" applyBorder="1" applyAlignment="1">
      <alignment horizontal="left"/>
    </xf>
    <xf numFmtId="0" fontId="85" fillId="0" borderId="502" xfId="0" applyFont="1" applyBorder="1" applyAlignment="1">
      <alignment horizontal="left"/>
    </xf>
    <xf numFmtId="0" fontId="84" fillId="0" borderId="501" xfId="0" applyFont="1" applyBorder="1" applyAlignment="1">
      <alignment horizontal="left"/>
    </xf>
    <xf numFmtId="0" fontId="84" fillId="0" borderId="502" xfId="0" applyFont="1" applyBorder="1" applyAlignment="1">
      <alignment horizontal="left"/>
    </xf>
    <xf numFmtId="0" fontId="83" fillId="36" borderId="508" xfId="0" applyFont="1" applyFill="1" applyBorder="1" applyAlignment="1">
      <alignment horizontal="center" vertical="top" wrapText="1"/>
    </xf>
    <xf numFmtId="2" fontId="83" fillId="36" borderId="509" xfId="0" applyNumberFormat="1" applyFont="1" applyFill="1" applyBorder="1" applyAlignment="1">
      <alignment horizontal="center" vertical="center" wrapText="1"/>
    </xf>
    <xf numFmtId="2" fontId="83" fillId="36" borderId="512" xfId="0" applyNumberFormat="1" applyFont="1" applyFill="1" applyBorder="1" applyAlignment="1">
      <alignment horizontal="center" vertical="center" wrapText="1"/>
    </xf>
    <xf numFmtId="0" fontId="85" fillId="0" borderId="510" xfId="0" applyFont="1" applyBorder="1" applyAlignment="1">
      <alignment horizontal="left"/>
    </xf>
    <xf numFmtId="0" fontId="85" fillId="0" borderId="511" xfId="0" applyFont="1" applyBorder="1" applyAlignment="1">
      <alignment horizontal="left"/>
    </xf>
    <xf numFmtId="2" fontId="83" fillId="36" borderId="508" xfId="0" applyNumberFormat="1" applyFont="1" applyFill="1" applyBorder="1" applyAlignment="1">
      <alignment horizontal="center" vertical="center" wrapText="1"/>
    </xf>
    <xf numFmtId="0" fontId="84" fillId="0" borderId="763" xfId="0" applyFont="1" applyBorder="1" applyAlignment="1">
      <alignment horizontal="left"/>
    </xf>
    <xf numFmtId="0" fontId="84" fillId="0" borderId="765" xfId="0" applyFont="1" applyBorder="1" applyAlignment="1">
      <alignment horizontal="left"/>
    </xf>
    <xf numFmtId="0" fontId="84" fillId="0" borderId="604" xfId="0" applyFont="1" applyBorder="1" applyAlignment="1">
      <alignment horizontal="left" vertical="top" wrapText="1"/>
    </xf>
    <xf numFmtId="0" fontId="84" fillId="0" borderId="605" xfId="0" applyFont="1" applyBorder="1" applyAlignment="1">
      <alignment horizontal="left" vertical="top" wrapText="1"/>
    </xf>
    <xf numFmtId="169" fontId="85" fillId="0" borderId="604" xfId="28618" applyNumberFormat="1" applyFont="1" applyFill="1" applyBorder="1" applyAlignment="1">
      <alignment horizontal="left" vertical="center" wrapText="1"/>
    </xf>
    <xf numFmtId="169" fontId="85" fillId="0" borderId="605" xfId="28618" applyNumberFormat="1" applyFont="1" applyFill="1" applyBorder="1" applyAlignment="1">
      <alignment horizontal="left" vertical="center" wrapText="1"/>
    </xf>
    <xf numFmtId="0" fontId="84" fillId="0" borderId="614" xfId="0" applyFont="1" applyBorder="1" applyAlignment="1">
      <alignment horizontal="left" vertical="top" wrapText="1"/>
    </xf>
    <xf numFmtId="0" fontId="84" fillId="0" borderId="615" xfId="0" applyFont="1" applyBorder="1" applyAlignment="1">
      <alignment horizontal="left" vertical="top" wrapText="1"/>
    </xf>
    <xf numFmtId="0" fontId="84" fillId="0" borderId="616" xfId="0" applyFont="1" applyBorder="1" applyAlignment="1">
      <alignment horizontal="left" vertical="top" wrapText="1"/>
    </xf>
    <xf numFmtId="2" fontId="83" fillId="36" borderId="614" xfId="0" applyNumberFormat="1" applyFont="1" applyFill="1" applyBorder="1" applyAlignment="1">
      <alignment horizontal="center" vertical="center" wrapText="1"/>
    </xf>
    <xf numFmtId="2" fontId="83" fillId="36" borderId="616" xfId="0" applyNumberFormat="1" applyFont="1" applyFill="1" applyBorder="1" applyAlignment="1">
      <alignment horizontal="center" vertical="center" wrapText="1"/>
    </xf>
    <xf numFmtId="169" fontId="85" fillId="0" borderId="614" xfId="28618" applyNumberFormat="1" applyFont="1" applyFill="1" applyBorder="1" applyAlignment="1">
      <alignment horizontal="left" vertical="center" wrapText="1"/>
    </xf>
    <xf numFmtId="169" fontId="85" fillId="0" borderId="616" xfId="28618" applyNumberFormat="1" applyFont="1" applyFill="1" applyBorder="1" applyAlignment="1">
      <alignment horizontal="left" vertical="center" wrapText="1"/>
    </xf>
    <xf numFmtId="0" fontId="85" fillId="0" borderId="538" xfId="0" applyFont="1" applyBorder="1" applyAlignment="1">
      <alignment horizontal="left" vertical="center" wrapText="1"/>
    </xf>
    <xf numFmtId="0" fontId="85" fillId="0" borderId="539" xfId="0" applyFont="1" applyBorder="1" applyAlignment="1">
      <alignment horizontal="left" vertical="center" wrapText="1"/>
    </xf>
    <xf numFmtId="0" fontId="84" fillId="0" borderId="538" xfId="0" applyFont="1" applyBorder="1" applyAlignment="1">
      <alignment horizontal="left" vertical="top" wrapText="1"/>
    </xf>
    <xf numFmtId="0" fontId="84" fillId="0" borderId="539" xfId="0" applyFont="1" applyBorder="1" applyAlignment="1">
      <alignment horizontal="left" vertical="top" wrapText="1"/>
    </xf>
    <xf numFmtId="2" fontId="83" fillId="36" borderId="538" xfId="0" applyNumberFormat="1" applyFont="1" applyFill="1" applyBorder="1" applyAlignment="1">
      <alignment horizontal="center" vertical="center" wrapText="1"/>
    </xf>
    <xf numFmtId="2" fontId="83" fillId="36" borderId="539" xfId="0" applyNumberFormat="1" applyFont="1" applyFill="1" applyBorder="1" applyAlignment="1">
      <alignment horizontal="center" vertical="center" wrapText="1"/>
    </xf>
    <xf numFmtId="0" fontId="83" fillId="36" borderId="7" xfId="598" applyFont="1" applyFill="1" applyBorder="1" applyAlignment="1">
      <alignment horizontal="center" vertical="center" wrapText="1"/>
    </xf>
    <xf numFmtId="0" fontId="83" fillId="36" borderId="22" xfId="598" applyFont="1" applyFill="1" applyBorder="1" applyAlignment="1">
      <alignment horizontal="center" vertical="center" wrapText="1"/>
    </xf>
    <xf numFmtId="0" fontId="83" fillId="36" borderId="23" xfId="598" applyFont="1" applyFill="1" applyBorder="1" applyAlignment="1">
      <alignment horizontal="center" vertical="center" wrapText="1"/>
    </xf>
    <xf numFmtId="0" fontId="83" fillId="36" borderId="24" xfId="598" applyFont="1" applyFill="1" applyBorder="1" applyAlignment="1">
      <alignment horizontal="center" vertical="center" wrapText="1"/>
    </xf>
    <xf numFmtId="0" fontId="84" fillId="0" borderId="557" xfId="0" applyFont="1" applyBorder="1" applyAlignment="1">
      <alignment horizontal="left" vertical="top" wrapText="1"/>
    </xf>
    <xf numFmtId="0" fontId="84" fillId="0" borderId="558" xfId="0" applyFont="1" applyBorder="1" applyAlignment="1">
      <alignment horizontal="left" vertical="top" wrapText="1"/>
    </xf>
    <xf numFmtId="2" fontId="83" fillId="36" borderId="529" xfId="0" applyNumberFormat="1" applyFont="1" applyFill="1" applyBorder="1" applyAlignment="1">
      <alignment horizontal="center" vertical="center" wrapText="1"/>
    </xf>
    <xf numFmtId="2" fontId="83" fillId="36" borderId="530" xfId="0" applyNumberFormat="1" applyFont="1" applyFill="1" applyBorder="1" applyAlignment="1">
      <alignment horizontal="center" vertical="center" wrapText="1"/>
    </xf>
    <xf numFmtId="0" fontId="84" fillId="0" borderId="657" xfId="0" applyFont="1" applyBorder="1" applyAlignment="1">
      <alignment horizontal="left" vertical="center"/>
    </xf>
    <xf numFmtId="0" fontId="84" fillId="0" borderId="658" xfId="0" applyFont="1" applyBorder="1" applyAlignment="1">
      <alignment horizontal="left" vertical="center"/>
    </xf>
    <xf numFmtId="0" fontId="85" fillId="0" borderId="657" xfId="0" applyFont="1" applyBorder="1" applyAlignment="1">
      <alignment horizontal="left" vertical="center"/>
    </xf>
    <xf numFmtId="0" fontId="85" fillId="0" borderId="658" xfId="0" applyFont="1" applyBorder="1" applyAlignment="1">
      <alignment horizontal="left" vertical="center"/>
    </xf>
    <xf numFmtId="0" fontId="84" fillId="0" borderId="580" xfId="0" applyFont="1" applyBorder="1" applyAlignment="1">
      <alignment horizontal="left" vertical="top" wrapText="1"/>
    </xf>
    <xf numFmtId="0" fontId="84" fillId="0" borderId="581" xfId="0" applyFont="1" applyBorder="1" applyAlignment="1">
      <alignment horizontal="left" vertical="top" wrapText="1"/>
    </xf>
    <xf numFmtId="2" fontId="83" fillId="36" borderId="580" xfId="0" applyNumberFormat="1" applyFont="1" applyFill="1" applyBorder="1" applyAlignment="1">
      <alignment horizontal="center" vertical="center" wrapText="1"/>
    </xf>
    <xf numFmtId="2" fontId="83" fillId="36" borderId="581" xfId="0" applyNumberFormat="1" applyFont="1" applyFill="1" applyBorder="1" applyAlignment="1">
      <alignment horizontal="center" vertical="center" wrapText="1"/>
    </xf>
    <xf numFmtId="0" fontId="85" fillId="0" borderId="580" xfId="0" applyFont="1" applyBorder="1" applyAlignment="1">
      <alignment horizontal="center" vertical="top" wrapText="1"/>
    </xf>
    <xf numFmtId="0" fontId="85" fillId="0" borderId="581" xfId="0" applyFont="1" applyBorder="1" applyAlignment="1">
      <alignment horizontal="center" vertical="top" wrapText="1"/>
    </xf>
  </cellXfs>
  <cellStyles count="33721">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17" xfId="29682" xr:uid="{13367D73-B39C-4872-87FB-5710AB6F451C}"/>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17" xfId="29685" xr:uid="{7691CB1C-EE11-4520-9B48-22A82B9FC56D}"/>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17" xfId="29688" xr:uid="{25CE4643-9ABB-487D-90FA-F619872F4B5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17" xfId="29691" xr:uid="{3DE6E26C-7BAA-406B-9906-95FDA07A7F9B}"/>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17" xfId="29694" xr:uid="{7A55ED58-5D40-4D5A-BB46-CF7FA7AFDC63}"/>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17" xfId="29697" xr:uid="{4BCA1ED4-5C4D-425C-9820-623C58DB404B}"/>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17" xfId="29683" xr:uid="{01BD7FA8-D501-471B-BA14-0AE40DDBDB1C}"/>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17" xfId="29686" xr:uid="{05AC2A8B-0CE4-4D57-82F9-8CA9E987B7EC}"/>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17" xfId="29689" xr:uid="{75FF1E5B-52C4-45B0-9617-4EEA562E16DA}"/>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17" xfId="29692" xr:uid="{6F2AE4AE-D093-4828-B04C-E901A07E1EF5}"/>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17" xfId="29695" xr:uid="{A4B801D4-9AB1-4D15-89FE-51F9BB705235}"/>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17" xfId="29698" xr:uid="{1DA0A030-910D-4449-9980-BDC7B5C95CB4}"/>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Bueno 3" xfId="29674" xr:uid="{FEB0C1B4-2281-4BCA-9742-D0941C75E2E9}"/>
    <cellStyle name="Calculation" xfId="11532" xr:uid="{00000000-0005-0000-0000-00001B000000}"/>
    <cellStyle name="Calculation 10" xfId="26338" xr:uid="{D620F39A-0E60-418B-B552-BFDF279D88E9}"/>
    <cellStyle name="Calculation 100" xfId="29141" xr:uid="{772CD6F2-DFDE-4372-9640-9392FABFF20A}"/>
    <cellStyle name="Calculation 101" xfId="30087" xr:uid="{69811923-46C0-466F-A236-3C9F6BEA80AD}"/>
    <cellStyle name="Calculation 102" xfId="28914" xr:uid="{BB151BB1-79B7-466E-BD79-046EC8A9E5E0}"/>
    <cellStyle name="Calculation 103" xfId="28846" xr:uid="{03CD2217-432F-40D8-97CE-C70D71FE7D60}"/>
    <cellStyle name="Calculation 104" xfId="29908" xr:uid="{2F3A7775-42F3-435A-859E-95902F4F818B}"/>
    <cellStyle name="Calculation 105" xfId="30066" xr:uid="{1AD98476-EA61-4553-9C73-530300B47308}"/>
    <cellStyle name="Calculation 106" xfId="30054" xr:uid="{38D7784B-E7C9-4B37-A3B5-B212952D8D4B}"/>
    <cellStyle name="Calculation 107" xfId="29119" xr:uid="{243A0838-F20C-4477-BEB2-B19415FCF29A}"/>
    <cellStyle name="Calculation 108" xfId="30140" xr:uid="{079AB9D4-D701-4075-B2CC-0B68B1075BF4}"/>
    <cellStyle name="Calculation 109" xfId="29212" xr:uid="{FF1D0816-1F1D-404D-8043-2229FA2C4BB0}"/>
    <cellStyle name="Calculation 11" xfId="26070" xr:uid="{AE962533-75FD-4DCA-8A41-7AE63FD9E187}"/>
    <cellStyle name="Calculation 110" xfId="29155" xr:uid="{CD4261BE-F321-458E-85DA-D8D6D6D15736}"/>
    <cellStyle name="Calculation 111" xfId="29076" xr:uid="{9C4FDD5F-1A0B-479B-AA3F-A4D25F55026B}"/>
    <cellStyle name="Calculation 112" xfId="30104" xr:uid="{90675D03-5E95-4B8F-A667-F381B3B90297}"/>
    <cellStyle name="Calculation 113" xfId="29900" xr:uid="{1E27523F-A7ED-4286-8825-27617E6C43E2}"/>
    <cellStyle name="Calculation 114" xfId="28582" xr:uid="{99ED9AAC-7750-437D-B4E5-72B67C46BCC9}"/>
    <cellStyle name="Calculation 115" xfId="29970" xr:uid="{B8E7646D-043B-4406-9BE3-BE58FCDF1C37}"/>
    <cellStyle name="Calculation 116" xfId="30134" xr:uid="{8F2B36A3-4BEF-410E-BECB-5BFB9A78B940}"/>
    <cellStyle name="Calculation 117" xfId="30113" xr:uid="{D96BBA29-10E7-44E4-930C-CC159F5B0E82}"/>
    <cellStyle name="Calculation 118" xfId="29101" xr:uid="{7A2161E7-18AD-4611-B303-8A349D44967F}"/>
    <cellStyle name="Calculation 119" xfId="30219" xr:uid="{B40F30D5-B428-43F1-B71A-44AFC13BDB45}"/>
    <cellStyle name="Calculation 12" xfId="25936" xr:uid="{B18F3511-FDAC-49D2-9E71-5A9C9F01B039}"/>
    <cellStyle name="Calculation 120" xfId="29912" xr:uid="{16EDC427-435B-40B3-990D-57673CCBF6D6}"/>
    <cellStyle name="Calculation 121" xfId="29204" xr:uid="{6AB9AC2A-3C74-4554-A8C7-FB7BA4EBB40B}"/>
    <cellStyle name="Calculation 122" xfId="29968" xr:uid="{63A61956-5405-4160-B707-7D92C424CEBA}"/>
    <cellStyle name="Calculation 123" xfId="30080" xr:uid="{360338EF-09E1-4641-A153-77281FFA3F5B}"/>
    <cellStyle name="Calculation 124" xfId="29958" xr:uid="{A302DBB6-C6CE-43C1-8E6C-4EF1CD427A9E}"/>
    <cellStyle name="Calculation 125" xfId="30488" xr:uid="{07864A93-AD9F-478B-BD6A-58023A8E4978}"/>
    <cellStyle name="Calculation 126" xfId="31926" xr:uid="{8EC0EA00-D767-4840-BBBB-A26D62CAC1E2}"/>
    <cellStyle name="Calculation 127" xfId="33084" xr:uid="{5DEDF201-702B-4EAA-B802-7E23CA32FA17}"/>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10" xfId="30340" xr:uid="{32EBBAEC-326C-4430-AACE-501596B6A3B1}"/>
    <cellStyle name="Calculation 2 11" xfId="30375" xr:uid="{E1E58BFE-76C1-4F68-805E-1FAAF55F18E1}"/>
    <cellStyle name="Calculation 2 12" xfId="30414" xr:uid="{A769BE36-4C5E-4435-A8C0-76A2962DBA60}"/>
    <cellStyle name="Calculation 2 13" xfId="30453" xr:uid="{4C4E6F66-1C65-40A2-851C-BE6194D09760}"/>
    <cellStyle name="Calculation 2 14" xfId="30489" xr:uid="{10BFF5FB-4F35-4F80-B4BF-A2E05A609066}"/>
    <cellStyle name="Calculation 2 15" xfId="30522" xr:uid="{95C6B1C6-D682-47F5-9D73-9A4C7E277AB8}"/>
    <cellStyle name="Calculation 2 16" xfId="30558" xr:uid="{2A39E642-6FEC-42F8-AFA6-9D6FEC757FF1}"/>
    <cellStyle name="Calculation 2 17" xfId="30595" xr:uid="{174DB18F-45D1-4A0B-BE1B-4B1880722738}"/>
    <cellStyle name="Calculation 2 18" xfId="30630" xr:uid="{97AE4099-A8AE-47BC-A50E-8B8C08B77B20}"/>
    <cellStyle name="Calculation 2 19" xfId="30663" xr:uid="{92FC509E-EDD9-4407-9F04-25C39453E43F}"/>
    <cellStyle name="Calculation 2 2" xfId="24483" xr:uid="{7BE6F94F-E3D2-465D-8537-298846DC862E}"/>
    <cellStyle name="Calculation 2 20" xfId="30694" xr:uid="{9F34AAE2-F397-4A15-8231-BA4A891056DE}"/>
    <cellStyle name="Calculation 2 21" xfId="30730" xr:uid="{0BFB00BF-0B03-41FC-BBCE-590579B6B17F}"/>
    <cellStyle name="Calculation 2 22" xfId="30762" xr:uid="{11DD6C64-2BD5-42F0-8EB2-7A2662F56FE5}"/>
    <cellStyle name="Calculation 2 23" xfId="30796" xr:uid="{16064416-28E2-48C0-A41A-B4F5A1BFD083}"/>
    <cellStyle name="Calculation 2 24" xfId="30829" xr:uid="{7F0F3663-DE64-4667-B2A1-7AA48DF877EB}"/>
    <cellStyle name="Calculation 2 25" xfId="30862" xr:uid="{C7C9459C-C9BF-42A2-886B-49C9F7A39276}"/>
    <cellStyle name="Calculation 2 26" xfId="30895" xr:uid="{10EFAA7B-61CC-4962-9CC2-D78CA2C1F4C3}"/>
    <cellStyle name="Calculation 2 27" xfId="30930" xr:uid="{205AE47D-32D9-48AF-AF7C-E22AC76ED9F7}"/>
    <cellStyle name="Calculation 2 28" xfId="30965" xr:uid="{A4969A63-7B39-4CDD-8743-A78A2E5F8569}"/>
    <cellStyle name="Calculation 2 29" xfId="30998" xr:uid="{496668B2-B306-48B0-8F2E-9DFED583DF78}"/>
    <cellStyle name="Calculation 2 3" xfId="24679" xr:uid="{59E04065-758B-4BA2-AAC5-B6F85F462D6B}"/>
    <cellStyle name="Calculation 2 30" xfId="31030" xr:uid="{EB9A2AC5-D168-4FEF-9396-36573AED7DEA}"/>
    <cellStyle name="Calculation 2 31" xfId="31063" xr:uid="{C547CEBB-E21C-498F-A2EA-57D17C891F93}"/>
    <cellStyle name="Calculation 2 32" xfId="31095" xr:uid="{A77EADE6-EFFD-47A4-9947-E8DD9EAEBC92}"/>
    <cellStyle name="Calculation 2 33" xfId="31128" xr:uid="{E069E68B-0988-4930-893D-167AA23AC095}"/>
    <cellStyle name="Calculation 2 34" xfId="31160" xr:uid="{6D3D7DF5-166B-41A1-95BE-F9BE026AB679}"/>
    <cellStyle name="Calculation 2 35" xfId="31192" xr:uid="{FB60A556-82C9-4792-830D-994C721EBB3A}"/>
    <cellStyle name="Calculation 2 36" xfId="31222" xr:uid="{BE63B0DC-F98E-46C4-906A-C7CFD20B4E29}"/>
    <cellStyle name="Calculation 2 37" xfId="31255" xr:uid="{68272CA3-EA36-4E6D-8F5F-DFDFB34D773E}"/>
    <cellStyle name="Calculation 2 38" xfId="31286" xr:uid="{6C883D3E-590C-46CD-B482-137437CA2307}"/>
    <cellStyle name="Calculation 2 39" xfId="31316" xr:uid="{170C7D52-14F8-4414-B136-FB2EAC691118}"/>
    <cellStyle name="Calculation 2 4" xfId="24662" xr:uid="{EB145D90-71C4-4FE0-84A6-DEC3CF400CE6}"/>
    <cellStyle name="Calculation 2 40" xfId="31346" xr:uid="{6F2126D5-A67D-4A2E-97CD-0B6BB5C66371}"/>
    <cellStyle name="Calculation 2 41" xfId="31376" xr:uid="{C4C543BB-6C69-42C5-906D-AE84C7F1FE76}"/>
    <cellStyle name="Calculation 2 42" xfId="31407" xr:uid="{C7048A79-D40A-4715-AC80-751E8084FDDD}"/>
    <cellStyle name="Calculation 2 43" xfId="32544" xr:uid="{6FE0F00C-27C2-493E-A743-D62A1E4480B1}"/>
    <cellStyle name="Calculation 2 44" xfId="32578" xr:uid="{DEAAFDB4-E64C-45D4-9A1A-F2D9BEADD491}"/>
    <cellStyle name="Calculation 2 45" xfId="33705" xr:uid="{E4F61C1B-B12D-4457-B9AA-D52DD4AE964D}"/>
    <cellStyle name="Calculation 2 5" xfId="29864" xr:uid="{FDD1176D-97C9-4C19-94E7-8658CD98FD64}"/>
    <cellStyle name="Calculation 2 6" xfId="30202" xr:uid="{9F88D17D-06AF-43EB-B7A6-CE262EAA7ACD}"/>
    <cellStyle name="Calculation 2 7" xfId="30244" xr:uid="{AAB45144-E729-4ABB-926D-0CF2EE05901C}"/>
    <cellStyle name="Calculation 2 8" xfId="30275" xr:uid="{78FC5BE3-4509-429D-8DF7-0DD410BF3B69}"/>
    <cellStyle name="Calculation 2 9" xfId="30306" xr:uid="{604B3DBE-43C7-4103-B56F-9B783A73C147}"/>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10" xfId="29203" xr:uid="{589C62CF-C282-4D0B-8A8F-252A1DE304D3}"/>
    <cellStyle name="Calculation 3 11" xfId="28857" xr:uid="{D571F405-8B7D-499E-8AED-0D7A7E346ECF}"/>
    <cellStyle name="Calculation 3 12" xfId="28579" xr:uid="{13D8FC7F-4F6C-4A0D-AA0F-DB1E485F565A}"/>
    <cellStyle name="Calculation 3 13" xfId="30430" xr:uid="{5BEA24FD-5A47-4B6A-83C6-71A28C31D060}"/>
    <cellStyle name="Calculation 3 14" xfId="30110" xr:uid="{34D55CB5-F672-4961-A85C-22049B93A504}"/>
    <cellStyle name="Calculation 3 15" xfId="29964" xr:uid="{B7566BEF-7ED2-4091-845A-56B52A040DD0}"/>
    <cellStyle name="Calculation 3 16" xfId="29161" xr:uid="{061760A2-7D29-4EE5-8C89-1483CE17BB81}"/>
    <cellStyle name="Calculation 3 17" xfId="29103" xr:uid="{098BFA65-A5BA-4117-A5A4-78366929276C}"/>
    <cellStyle name="Calculation 3 18" xfId="29116" xr:uid="{7EBF1717-343F-46A4-A34E-BA497FD3D1D9}"/>
    <cellStyle name="Calculation 3 19" xfId="29934" xr:uid="{BFDE8E46-0318-4889-B745-E69BE32BEC56}"/>
    <cellStyle name="Calculation 3 2" xfId="24510" xr:uid="{64EA87AB-4400-443D-947C-BEE132A9C473}"/>
    <cellStyle name="Calculation 3 20" xfId="29963" xr:uid="{CFBD6563-1FE3-4C03-B58D-45CA651F0011}"/>
    <cellStyle name="Calculation 3 21" xfId="29095" xr:uid="{5EF83EB1-4DBF-4795-A8B2-8B152D10F50A}"/>
    <cellStyle name="Calculation 3 22" xfId="28923" xr:uid="{FBA4338F-9FE5-49E5-87E2-CF632ECDF56F}"/>
    <cellStyle name="Calculation 3 23" xfId="30155" xr:uid="{22C89B45-A02A-42A2-9946-E2C0F5DCF5C3}"/>
    <cellStyle name="Calculation 3 24" xfId="29183" xr:uid="{697BD207-3B50-44FB-BA54-312D6D174BD0}"/>
    <cellStyle name="Calculation 3 25" xfId="30611" xr:uid="{57816E26-1832-497E-902F-AF5ED7D74B0B}"/>
    <cellStyle name="Calculation 3 26" xfId="29105" xr:uid="{3EE70529-E51B-4D26-8613-D7CE8F2180AB}"/>
    <cellStyle name="Calculation 3 27" xfId="29083" xr:uid="{C7CDC07F-5669-42AE-98C4-B55C93A689E2}"/>
    <cellStyle name="Calculation 3 28" xfId="30946" xr:uid="{C7BBE941-14D3-49C4-8FF6-3A99229ACD82}"/>
    <cellStyle name="Calculation 3 29" xfId="29220" xr:uid="{2B3DE078-6500-4C75-B2D4-E04C24EFA001}"/>
    <cellStyle name="Calculation 3 3" xfId="24699" xr:uid="{3B813CBA-0ECC-43F0-983C-B3F8C7FD0EDD}"/>
    <cellStyle name="Calculation 3 30" xfId="29178" xr:uid="{4E83BF04-7054-40CB-9D35-9385A7588A54}"/>
    <cellStyle name="Calculation 3 31" xfId="30102" xr:uid="{CB2A346F-0B0B-47CB-9F52-4B2F5C96EFB6}"/>
    <cellStyle name="Calculation 3 32" xfId="29136" xr:uid="{AF6BD0E8-C82F-421F-A25F-425A9A4EEEC9}"/>
    <cellStyle name="Calculation 3 33" xfId="28949" xr:uid="{28083AA4-F753-41A7-9AD4-95DC930698F3}"/>
    <cellStyle name="Calculation 3 34" xfId="30995" xr:uid="{950FFE2A-C64B-426C-BF0F-C1A84F454836}"/>
    <cellStyle name="Calculation 3 35" xfId="30662" xr:uid="{AE614237-E08D-465A-9925-C326D63C8BA5}"/>
    <cellStyle name="Calculation 3 36" xfId="30047" xr:uid="{E3BF52F9-08E0-4C54-87A9-A705A24666A4}"/>
    <cellStyle name="Calculation 3 37" xfId="28838" xr:uid="{713F4190-1E51-467F-90EE-6F44E3AD9DB9}"/>
    <cellStyle name="Calculation 3 38" xfId="29058" xr:uid="{452858F6-123E-4AFC-9272-178DCC03392D}"/>
    <cellStyle name="Calculation 3 39" xfId="30064" xr:uid="{6DA2EFB1-38F8-459C-8F4E-D4B198434726}"/>
    <cellStyle name="Calculation 3 4" xfId="24675" xr:uid="{5BEB63ED-D61B-4804-998D-FF4EC804DD1D}"/>
    <cellStyle name="Calculation 3 40" xfId="28580" xr:uid="{34CCD7F8-199F-4AFC-8CA6-951F7A4190D9}"/>
    <cellStyle name="Calculation 3 41" xfId="28856" xr:uid="{E85385A0-6A63-42A5-BBCD-7ED422294DD0}"/>
    <cellStyle name="Calculation 3 42" xfId="28482" xr:uid="{7BB97B59-41CD-4397-B6A6-AB910D5332D1}"/>
    <cellStyle name="Calculation 3 43" xfId="32513" xr:uid="{898FDB12-76AE-4582-BC83-3D00320E8304}"/>
    <cellStyle name="Calculation 3 44" xfId="32562" xr:uid="{53C61B9F-C860-44D6-9BD9-AC3D46E98861}"/>
    <cellStyle name="Calculation 3 45" xfId="33689" xr:uid="{DC08EBF6-3B8A-4B63-ADD8-0C23564A15CF}"/>
    <cellStyle name="Calculation 3 5" xfId="29823" xr:uid="{1A7B62F9-B8CB-4525-889A-7BE248A1C336}"/>
    <cellStyle name="Calculation 3 6" xfId="30181" xr:uid="{A727E08A-FDC5-45B0-9481-616C967FEEF6}"/>
    <cellStyle name="Calculation 3 7" xfId="30226" xr:uid="{EF5048F6-D731-445D-BE39-6EB30A216035}"/>
    <cellStyle name="Calculation 3 8" xfId="29188" xr:uid="{3AA581E5-FD59-4AB5-ABC0-A7A048A07C72}"/>
    <cellStyle name="Calculation 3 9" xfId="29965" xr:uid="{C61439F4-BA34-4260-B163-BEE20C9DC72B}"/>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29167" xr:uid="{46B254FE-3A42-418C-92CF-7AE747670C3C}"/>
    <cellStyle name="Calculation 9" xfId="26020" xr:uid="{3E80E03A-66D1-49E2-878A-AC17D322B0C8}"/>
    <cellStyle name="Calculation 90" xfId="30027" xr:uid="{23D25637-2F3B-4E80-AC7A-70CC456A3F64}"/>
    <cellStyle name="Calculation 91" xfId="29902" xr:uid="{1C13D708-6A5C-4390-8513-02F12055F83E}"/>
    <cellStyle name="Calculation 92" xfId="30126" xr:uid="{C4C98A39-C787-408D-8BE9-FD3301FDC33E}"/>
    <cellStyle name="Calculation 93" xfId="30011" xr:uid="{70746525-D31E-469F-AF43-4A27475C3857}"/>
    <cellStyle name="Calculation 94" xfId="28862" xr:uid="{729182C8-8C3A-47DC-925B-7EDE15F03BC2}"/>
    <cellStyle name="Calculation 95" xfId="29922" xr:uid="{5374D239-EF62-4812-8767-B8C0534B095E}"/>
    <cellStyle name="Calculation 96" xfId="30272" xr:uid="{0CE7E46D-BA30-463E-AFA8-501DD22B8DDE}"/>
    <cellStyle name="Calculation 97" xfId="30221" xr:uid="{F137EB16-E0B3-49A7-B8C3-5BE61F4947A6}"/>
    <cellStyle name="Calculation 98" xfId="29197" xr:uid="{0B0CA063-4D15-4C84-B7B7-C14EF265E618}"/>
    <cellStyle name="Calculation 99" xfId="30107" xr:uid="{FD1B5E47-3884-47C1-AFF4-0CAD00DF0F7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elda vinculada 4" xfId="29676" xr:uid="{563BC282-298A-43DD-A44E-0ED491097AE9}"/>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15" xfId="25786" xr:uid="{2E53E9A4-19E2-4400-BD05-1C64CD093938}"/>
    <cellStyle name="Comma [0] 2 16" xfId="27218" xr:uid="{7686132A-B2A0-4FFF-934F-CE246EEF5097}"/>
    <cellStyle name="Comma [0] 2 17" xfId="28169" xr:uid="{8C31F91A-0EF3-4F9E-8192-D4952ED04D46}"/>
    <cellStyle name="Comma [0] 2 18" xfId="28905" xr:uid="{38A5AB29-1F63-428C-9565-21B488765325}"/>
    <cellStyle name="Comma [0] 2 19" xfId="31819" xr:uid="{31BADB0E-1E6F-46AC-988A-724526019C39}"/>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20" xfId="32989" xr:uid="{5FD83D3C-A782-4D5A-A038-9336DBF7703A}"/>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3 7" xfId="29738" xr:uid="{D7C94180-913B-4A52-81E1-B19B8D9B07C2}"/>
    <cellStyle name="Comma [0] 2 3 8" xfId="32429" xr:uid="{4F9CF787-E266-48EE-BAB6-F7A04F5A754B}"/>
    <cellStyle name="Comma [0] 2 3 9" xfId="33587" xr:uid="{9DD7FC11-8B18-4966-9B48-27C1352BD5C8}"/>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10" xfId="29027" xr:uid="{FCF7D663-F9D1-4101-9CBE-D07F85390AAD}"/>
    <cellStyle name="Comma 10 11" xfId="31904" xr:uid="{B36D204A-D5B9-4E40-861E-1C72D3CA36E2}"/>
    <cellStyle name="Comma 10 12" xfId="33075" xr:uid="{D7E8E3FA-BAF9-45AB-B8E4-0042E1D7EF1E}"/>
    <cellStyle name="Comma 10 2" xfId="11538" xr:uid="{00000000-0005-0000-0000-000022000000}"/>
    <cellStyle name="Comma 10 2 10" xfId="31905" xr:uid="{2399D8AE-BC0D-429C-B581-F980597D5717}"/>
    <cellStyle name="Comma 10 2 11" xfId="33076" xr:uid="{0AE78B7F-C766-4A01-84FC-C87A66233C98}"/>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3" xfId="29825" xr:uid="{EF660339-0EAF-49BF-9CBB-328D9D13A538}"/>
    <cellStyle name="Comma 10 2 3 4" xfId="32515" xr:uid="{048C7A0B-4070-4188-B11D-2031791B799A}"/>
    <cellStyle name="Comma 10 2 3 5" xfId="33672" xr:uid="{B4528397-8D36-4024-AEE2-CD55AF26D84F}"/>
    <cellStyle name="Comma 10 2 4" xfId="23972" xr:uid="{0A572A99-9A37-4ED5-A945-8685F1F8C9EE}"/>
    <cellStyle name="Comma 10 2 5" xfId="25190" xr:uid="{9AE32A03-C45E-47E7-80F2-CCFB1B2D3350}"/>
    <cellStyle name="Comma 10 2 6" xfId="25932" xr:uid="{0B7DBE38-8B0D-411D-A542-3AC68B1F9EC6}"/>
    <cellStyle name="Comma 10 2 7" xfId="27335" xr:uid="{87CC4722-3A5D-4047-AD07-B998F6B51405}"/>
    <cellStyle name="Comma 10 2 8" xfId="28263" xr:uid="{666D7AEA-8A25-4563-B42A-0F037720F96B}"/>
    <cellStyle name="Comma 10 2 9" xfId="29028" xr:uid="{F01EE8E6-7271-4049-B327-D7F05B143F86}"/>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3" xfId="29824" xr:uid="{BF4C2E19-3A4A-4ECC-86AB-268F0127D1CE}"/>
    <cellStyle name="Comma 10 4 4" xfId="32514" xr:uid="{5658AB7F-229E-432A-ADE8-C63B79A0EC8A}"/>
    <cellStyle name="Comma 10 4 5" xfId="33671" xr:uid="{4BAAB26F-67C4-4D34-B6FC-90B692672026}"/>
    <cellStyle name="Comma 10 5" xfId="23971" xr:uid="{66592CAB-AD89-474A-B939-A6DEDFF52D66}"/>
    <cellStyle name="Comma 10 6" xfId="25189" xr:uid="{ED64D4C9-C904-4EFE-803B-7DB3831B9E0E}"/>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16" xfId="25806" xr:uid="{57E0C790-5245-47C0-97F5-7D9B26F334B6}"/>
    <cellStyle name="Comma 13 17" xfId="27236" xr:uid="{910ECE13-BFAA-4C6F-AEEF-CCC01167010D}"/>
    <cellStyle name="Comma 13 18" xfId="28179" xr:uid="{B42C0C2B-B010-4EB4-AD5C-8C5947AC1C0A}"/>
    <cellStyle name="Comma 13 19" xfId="28925" xr:uid="{5DCA1111-9794-40A5-B4B4-A283AF54942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15" xfId="25824" xr:uid="{6323D018-96C9-4744-B883-C74B9988CB7E}"/>
    <cellStyle name="Comma 13 2 16" xfId="27250" xr:uid="{DB312C85-D7CA-4871-84AA-A65EC34657A6}"/>
    <cellStyle name="Comma 13 2 17" xfId="28193" xr:uid="{527B19EA-E135-4D6C-BBD1-984EDB4F5006}"/>
    <cellStyle name="Comma 13 2 18" xfId="28942" xr:uid="{937212F4-B20E-4C0A-93F3-FA39FB7B7337}"/>
    <cellStyle name="Comma 13 2 19" xfId="31840" xr:uid="{5CD05B12-766C-459A-A34F-E586C476EA3F}"/>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2 7" xfId="29759" xr:uid="{860B0551-B583-4567-A827-68F060700550}"/>
    <cellStyle name="Comma 13 2 2 8" xfId="32450" xr:uid="{6DAE1007-0B08-486C-BC37-A90B98BD6C10}"/>
    <cellStyle name="Comma 13 2 2 9" xfId="33608" xr:uid="{2F210713-1CFF-41CE-AD8F-5A741E002718}"/>
    <cellStyle name="Comma 13 2 20" xfId="33010" xr:uid="{7E39BBC2-5E5F-4926-A0E5-9F72661E77A0}"/>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20" xfId="31826" xr:uid="{BA83008F-F853-4E7B-A684-09E76CC0D996}"/>
    <cellStyle name="Comma 13 21" xfId="32996" xr:uid="{B9E5BC30-5C30-43F0-ACAE-D0E685F3F4F6}"/>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3 7" xfId="29745" xr:uid="{17A09487-2DCD-4E25-8682-E3CA86AA4AC5}"/>
    <cellStyle name="Comma 13 3 8" xfId="32436" xr:uid="{3A1D9B84-C23D-4AD5-BFB7-D32F2FA0EFF5}"/>
    <cellStyle name="Comma 13 3 9" xfId="33594" xr:uid="{FF188473-7EA2-472D-8217-FB2F7DA6D054}"/>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16" xfId="25811" xr:uid="{75589725-3A47-4134-A3FD-151BAB15A76E}"/>
    <cellStyle name="Comma 2 2 17" xfId="27241" xr:uid="{2DDAC564-AC11-4ED8-B1E4-5A319CA0A47F}"/>
    <cellStyle name="Comma 2 2 18" xfId="28184" xr:uid="{0417EF0F-947A-454A-AB17-F6357C9969E0}"/>
    <cellStyle name="Comma 2 2 19" xfId="28931" xr:uid="{E37C8248-A606-4158-B33E-AE8666CC7C28}"/>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15" xfId="25829" xr:uid="{E208EA4A-CE51-4B8E-8A38-27A99C38EF7E}"/>
    <cellStyle name="Comma 2 2 2 16" xfId="27254" xr:uid="{B183C1A2-904A-4540-8EA5-5909CF52B0F0}"/>
    <cellStyle name="Comma 2 2 2 17" xfId="28197" xr:uid="{1715DAF3-3EDF-461B-9CC2-127CE6867C09}"/>
    <cellStyle name="Comma 2 2 2 18" xfId="28947" xr:uid="{5D10D1DF-D68E-4D43-AA08-C40B303861B1}"/>
    <cellStyle name="Comma 2 2 2 19" xfId="31844" xr:uid="{E1A213A8-34E1-46E5-BD0B-F7EBA2ABAD3D}"/>
    <cellStyle name="Comma 2 2 2 2" xfId="1710" xr:uid="{00000000-0005-0000-0000-00001A000000}"/>
    <cellStyle name="Comma 2 2 2 2 2" xfId="3634" xr:uid="{00000000-0005-0000-0000-00001A000000}"/>
    <cellStyle name="Comma 2 2 2 2 2 10" xfId="28418" xr:uid="{58E20437-40F7-485B-8B99-91EA06333DF4}"/>
    <cellStyle name="Comma 2 2 2 2 2 11" xfId="29303" xr:uid="{7293908B-7464-46E6-99D0-841A6BEA650D}"/>
    <cellStyle name="Comma 2 2 2 2 2 12" xfId="32025" xr:uid="{DDC77BEC-33C7-4CE6-970E-2DB4F92DEC1B}"/>
    <cellStyle name="Comma 2 2 2 2 2 13" xfId="33183" xr:uid="{EE261FD8-2BB0-4619-A050-E93BB44560D3}"/>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2 8" xfId="26285" xr:uid="{229D7C69-3DEB-48DE-AF7C-FB5976683108}"/>
    <cellStyle name="Comma 2 2 2 2 2 9" xfId="27583" xr:uid="{CE9A4C7B-5900-46F1-ACC2-D28A1CD08F47}"/>
    <cellStyle name="Comma 2 2 2 2 3" xfId="5586" xr:uid="{00000000-0005-0000-0000-00001A000000}"/>
    <cellStyle name="Comma 2 2 2 2 3 10" xfId="33141" xr:uid="{9BC932DC-8F79-4720-B705-B92645B65388}"/>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3 5" xfId="26243" xr:uid="{C4953748-F526-49E2-87F6-E361409D73FC}"/>
    <cellStyle name="Comma 2 2 2 2 3 6" xfId="27541" xr:uid="{A34763A4-4C33-4508-AFA2-B6FA4C1D8BE2}"/>
    <cellStyle name="Comma 2 2 2 2 3 7" xfId="28376" xr:uid="{BCB1A494-B417-4CD0-AD1A-F77928E0D2B0}"/>
    <cellStyle name="Comma 2 2 2 2 3 8" xfId="29261" xr:uid="{5449D44B-A1F0-4BD2-B2A9-64B772397FF1}"/>
    <cellStyle name="Comma 2 2 2 2 3 9" xfId="31983" xr:uid="{F786382A-58A3-4CB4-887A-817BC49EEF42}"/>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20" xfId="33014" xr:uid="{C0F58ED5-577E-40A2-AF0B-B575D49AD54A}"/>
    <cellStyle name="Comma 2 2 2 3" xfId="2190" xr:uid="{00000000-0005-0000-0000-00001A000000}"/>
    <cellStyle name="Comma 2 2 2 3 10" xfId="27549" xr:uid="{9B480332-12AF-4623-AA4F-5451B03BFB3B}"/>
    <cellStyle name="Comma 2 2 2 3 11" xfId="28384" xr:uid="{E8513E49-533A-42A1-BF8A-DD8C047200A3}"/>
    <cellStyle name="Comma 2 2 2 3 12" xfId="29269" xr:uid="{BC547D7C-E1F2-4603-B173-18CF8B416BE5}"/>
    <cellStyle name="Comma 2 2 2 3 13" xfId="31991" xr:uid="{CA8D90E9-25C9-44F9-A3E4-8C9E65B48246}"/>
    <cellStyle name="Comma 2 2 2 3 14" xfId="33149" xr:uid="{09E40143-19E4-43E7-98FB-D294276D3FFE}"/>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29227" xr:uid="{1C2C5A4E-C25D-4776-A290-8AC7A1231464}"/>
    <cellStyle name="Comma 2 2 2 4 13" xfId="31949" xr:uid="{A6CCD5DF-2A12-4DC1-B0AB-ADAC093C1383}"/>
    <cellStyle name="Comma 2 2 2 4 14" xfId="33107" xr:uid="{4496309E-01D4-4213-81B1-1E1C87DA9778}"/>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4 9" xfId="26209" xr:uid="{4B18B2FE-E707-4D41-A9C6-A245B474F554}"/>
    <cellStyle name="Comma 2 2 2 5" xfId="1231" xr:uid="{00000000-0005-0000-0000-00001A000000}"/>
    <cellStyle name="Comma 2 2 2 5 2" xfId="13708" xr:uid="{92A6625C-6D10-4ECC-9A9D-A782EC1F5485}"/>
    <cellStyle name="Comma 2 2 2 5 3" xfId="29763" xr:uid="{B26D977C-8217-4229-81AF-F9FAF8DA9091}"/>
    <cellStyle name="Comma 2 2 2 5 4" xfId="32454" xr:uid="{241909B3-BC0B-4569-B54E-F1413F7FCB23}"/>
    <cellStyle name="Comma 2 2 2 5 5" xfId="33612" xr:uid="{D33BBA77-479E-49E9-A9A0-0EFEF95B1CBD}"/>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20" xfId="31831" xr:uid="{FAF4BFD8-1ACB-4CAA-91B6-B78E3DC347B7}"/>
    <cellStyle name="Comma 2 2 21" xfId="33001" xr:uid="{C5B08512-67FD-4210-9522-2F1743CB842D}"/>
    <cellStyle name="Comma 2 2 3" xfId="1697" xr:uid="{00000000-0005-0000-0000-000019000000}"/>
    <cellStyle name="Comma 2 2 3 2" xfId="3621" xr:uid="{00000000-0005-0000-0000-000019000000}"/>
    <cellStyle name="Comma 2 2 3 2 10" xfId="28414" xr:uid="{6142B1F6-7787-4C43-AFF9-9DB89749EB7B}"/>
    <cellStyle name="Comma 2 2 3 2 11" xfId="29299" xr:uid="{6DC25A33-DBFD-4569-AE7B-9975261BC887}"/>
    <cellStyle name="Comma 2 2 3 2 12" xfId="32021" xr:uid="{6AE6ABBC-3A81-43E9-85A2-41B869BFD103}"/>
    <cellStyle name="Comma 2 2 3 2 13" xfId="33179" xr:uid="{08F17BEC-A57F-4839-8680-8257D5D34227}"/>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2 8" xfId="26281" xr:uid="{4F22CEBE-2D7D-4223-8C12-0EC18C296E02}"/>
    <cellStyle name="Comma 2 2 3 2 9" xfId="27579" xr:uid="{64CD6F7D-0AA4-4469-A2C0-358C3DB639F8}"/>
    <cellStyle name="Comma 2 2 3 3" xfId="5573" xr:uid="{00000000-0005-0000-0000-000019000000}"/>
    <cellStyle name="Comma 2 2 3 3 10" xfId="33137" xr:uid="{CACC9F8B-9B81-465D-A0CA-6450B4E9EB03}"/>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3 5" xfId="26239" xr:uid="{1CC31F4B-D4DE-4AC5-A7C3-A96726749648}"/>
    <cellStyle name="Comma 2 2 3 3 6" xfId="27537" xr:uid="{D35C09EB-DE60-4EB1-B20B-9F63A9849A15}"/>
    <cellStyle name="Comma 2 2 3 3 7" xfId="28372" xr:uid="{12494D67-C257-4771-A17D-3F0D1E41DF18}"/>
    <cellStyle name="Comma 2 2 3 3 8" xfId="29257" xr:uid="{079E4516-8D46-475C-8DD0-DCC6E7F5FBE4}"/>
    <cellStyle name="Comma 2 2 3 3 9" xfId="31979" xr:uid="{C799F14F-AED8-48EF-8AFB-78D975186345}"/>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10" xfId="27545" xr:uid="{F03F9F18-EAC1-4D3E-BFE0-55BA90BFEBD5}"/>
    <cellStyle name="Comma 2 2 4 11" xfId="28380" xr:uid="{8A9F9F30-500B-4870-A91C-32C1C2619B6A}"/>
    <cellStyle name="Comma 2 2 4 12" xfId="29265" xr:uid="{60636D48-CA11-4E31-AE32-9511D41AC458}"/>
    <cellStyle name="Comma 2 2 4 13" xfId="31987" xr:uid="{E9F79A36-116B-4CC4-BA7E-0AB0F5374245}"/>
    <cellStyle name="Comma 2 2 4 14" xfId="33145" xr:uid="{8EF19B47-1C3F-4CF6-B607-92BED15EC0C5}"/>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29307" xr:uid="{108B450C-82F3-46C1-BC6A-9F0D1673EEC4}"/>
    <cellStyle name="Comma 2 2 5 13" xfId="32029" xr:uid="{78602FB0-1FA1-45A4-8E3A-AE01F718DA2C}"/>
    <cellStyle name="Comma 2 2 5 14" xfId="33187" xr:uid="{234FA8E5-D816-46B0-A4CD-36E3CD97F2EA}"/>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5 9" xfId="26289" xr:uid="{9BC179DF-169A-4A1D-9498-E55B37C75712}"/>
    <cellStyle name="Comma 2 2 6" xfId="1218" xr:uid="{00000000-0005-0000-0000-000019000000}"/>
    <cellStyle name="Comma 2 2 6 10" xfId="33103" xr:uid="{6E7C5903-0AFA-4AC1-AA32-C432D8EA5075}"/>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6 5" xfId="26205" xr:uid="{66A7BA33-6B43-499D-8B78-EAC18792AFA9}"/>
    <cellStyle name="Comma 2 2 6 6" xfId="27503" xr:uid="{42A7CE62-51FE-4CA9-A692-A75ABD05CA3D}"/>
    <cellStyle name="Comma 2 2 6 7" xfId="28338" xr:uid="{1DA5201E-CB4B-4958-8922-F9C9F88EE532}"/>
    <cellStyle name="Comma 2 2 6 8" xfId="29223" xr:uid="{D87513E4-2DBF-40CC-AE27-9EB13BAAAF39}"/>
    <cellStyle name="Comma 2 2 6 9" xfId="31945" xr:uid="{D7D8AA37-B85D-48DB-AE6E-E8BDE53591E8}"/>
    <cellStyle name="Comma 2 2 7" xfId="3142" xr:uid="{00000000-0005-0000-0000-000019000000}"/>
    <cellStyle name="Comma 2 2 7 2" xfId="15616" xr:uid="{FBF6A9C9-30E9-41B3-9EBA-67A78BC988C2}"/>
    <cellStyle name="Comma 2 2 7 3" xfId="29750" xr:uid="{7E5505C1-645A-4CA3-A0AA-26BF55F3F346}"/>
    <cellStyle name="Comma 2 2 7 4" xfId="32441" xr:uid="{EE244A28-9438-429E-B379-6F54F6EFB502}"/>
    <cellStyle name="Comma 2 2 7 5" xfId="33599" xr:uid="{501D24AF-AFA3-41F1-BD9B-57DE836ECB23}"/>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15" xfId="25826" xr:uid="{B342C26A-9D88-40EE-B491-7315363814C0}"/>
    <cellStyle name="Comma 2 3 16" xfId="27252" xr:uid="{E067B8A2-F03E-44D5-845B-4647A28FA21C}"/>
    <cellStyle name="Comma 2 3 17" xfId="28195" xr:uid="{4E15CFAC-A1E6-4B9E-A8A8-3B99BCC5CB37}"/>
    <cellStyle name="Comma 2 3 18" xfId="28944" xr:uid="{928BD48B-0E91-4320-BF03-15F1FB8F8E08}"/>
    <cellStyle name="Comma 2 3 19" xfId="31842" xr:uid="{38E82941-6617-4837-AB8B-A759F74351C3}"/>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20" xfId="33012" xr:uid="{76AEC33F-5050-4C3A-9D73-BADECEB19F42}"/>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3 7" xfId="29761" xr:uid="{55602FC7-870A-4378-A537-D4BA9488FBDC}"/>
    <cellStyle name="Comma 2 3 3 8" xfId="32452" xr:uid="{F4452B63-C29B-471A-AAAF-CF9EDED95320}"/>
    <cellStyle name="Comma 2 3 3 9" xfId="33610" xr:uid="{C5C7A72E-2A72-4A72-A303-0AAF65B4AFE6}"/>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16" xfId="25809" xr:uid="{2721D017-7E8C-47C6-9D0C-9D6F81CDAE00}"/>
    <cellStyle name="Comma 2 4 17" xfId="27239" xr:uid="{43F81032-F71F-41F4-A066-9783209F0F66}"/>
    <cellStyle name="Comma 2 4 18" xfId="28182" xr:uid="{FC3D7A8A-860D-4B20-82F1-420EBCD70D58}"/>
    <cellStyle name="Comma 2 4 19" xfId="28928" xr:uid="{DF488876-2984-4F90-860E-C782E84E467E}"/>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15" xfId="25827" xr:uid="{D5860DA7-0E32-4F6C-BD0E-2BBF33BDE6CE}"/>
    <cellStyle name="Comma 2 4 2 16" xfId="27253" xr:uid="{9F1549D9-E0ED-4F36-96C9-F672248EB6AF}"/>
    <cellStyle name="Comma 2 4 2 17" xfId="28196" xr:uid="{7191F7C8-F798-4502-B846-2610F99384C4}"/>
    <cellStyle name="Comma 2 4 2 18" xfId="28945" xr:uid="{A8696461-8252-40FA-8346-E1165216636D}"/>
    <cellStyle name="Comma 2 4 2 19" xfId="31843" xr:uid="{46498E1A-CEA4-4419-84B2-9D476A393BB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2 7" xfId="29762" xr:uid="{92C091C2-B638-4969-A0DC-617B6CE7458E}"/>
    <cellStyle name="Comma 2 4 2 2 8" xfId="32453" xr:uid="{CC316624-51A7-41B9-8CB4-A61AE334C069}"/>
    <cellStyle name="Comma 2 4 2 2 9" xfId="33611" xr:uid="{B45FF680-4531-446C-9B67-9E8BFB2E26E3}"/>
    <cellStyle name="Comma 2 4 2 20" xfId="33013" xr:uid="{CDBC54DE-95C0-4020-9ADA-CE4EEB54D284}"/>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20" xfId="31829" xr:uid="{168ED43A-9D73-4C0A-BB80-343C774E1AEC}"/>
    <cellStyle name="Comma 2 4 21" xfId="32999" xr:uid="{1FF79091-99B0-4B25-8530-68C7FA0D00FA}"/>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3 7" xfId="29748" xr:uid="{E35E2360-3EBF-49F9-B7FF-3978B1D920F6}"/>
    <cellStyle name="Comma 2 4 3 8" xfId="32439" xr:uid="{1BEC1747-0F0D-465E-ADA6-9E0FB24CEF96}"/>
    <cellStyle name="Comma 2 4 3 9" xfId="33597" xr:uid="{2F5CC8D8-C9D5-44B5-86F7-7B0F226EC2D7}"/>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15" xfId="25888" xr:uid="{C0183E40-5D15-45E7-93CD-A1215BCE67E3}"/>
    <cellStyle name="Comma 2 5 16" xfId="27301" xr:uid="{05EFE272-051B-4122-8EEB-AD2937147783}"/>
    <cellStyle name="Comma 2 5 17" xfId="28242" xr:uid="{26B72F09-2100-45BD-8B39-0C6ED3EFECA2}"/>
    <cellStyle name="Comma 2 5 18" xfId="28997" xr:uid="{AB36AAB0-44D7-4F00-80FF-28C40051CD15}"/>
    <cellStyle name="Comma 2 5 19" xfId="31885" xr:uid="{14CCE326-AF2C-4E0D-B715-BA6A6B219D21}"/>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2 7" xfId="29804" xr:uid="{D47CCE73-4551-4556-814E-A6E1CEFF5973}"/>
    <cellStyle name="Comma 2 5 2 8" xfId="32495" xr:uid="{21C1E722-7022-4B30-879E-59471940E589}"/>
    <cellStyle name="Comma 2 5 2 9" xfId="33653" xr:uid="{A2C4872A-C7C1-47B4-B70B-49F08704EFCB}"/>
    <cellStyle name="Comma 2 5 20" xfId="33055" xr:uid="{CC5BB2F2-BD50-4AAA-9497-68CCA6421A43}"/>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15" xfId="25808" xr:uid="{1F767801-8056-44E7-A8A5-BBB68609A858}"/>
    <cellStyle name="Comma 2 6 16" xfId="27238" xr:uid="{6CAA266B-42C7-4E7B-93B5-8D1688EC7E03}"/>
    <cellStyle name="Comma 2 6 17" xfId="28181" xr:uid="{DCB53001-5DC9-42CD-828D-1A8EB5CE5023}"/>
    <cellStyle name="Comma 2 6 18" xfId="28927" xr:uid="{B378B860-5EB2-4D7D-8180-464A0D4785B8}"/>
    <cellStyle name="Comma 2 6 19" xfId="31828" xr:uid="{9668E426-79C7-4317-9F67-B88376C667A7}"/>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2 7" xfId="29747" xr:uid="{4BB0B35B-E81D-457E-916F-B85791584F96}"/>
    <cellStyle name="Comma 2 6 2 8" xfId="32438" xr:uid="{0FE85350-C059-4E58-9821-A1B1CFC7ADE5}"/>
    <cellStyle name="Comma 2 6 2 9" xfId="33596" xr:uid="{4B9A7722-F831-400B-BB44-91E8682CFAD8}"/>
    <cellStyle name="Comma 2 6 20" xfId="32998" xr:uid="{C8FE943D-77F5-4B04-9AAF-AD4B1A66279D}"/>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16" xfId="25805" xr:uid="{906B5064-43D1-4936-938D-27329671E103}"/>
    <cellStyle name="Comma 4 17" xfId="27235" xr:uid="{B133B053-577F-4147-809F-36731AC9E51A}"/>
    <cellStyle name="Comma 4 18" xfId="28178" xr:uid="{CD4B3C7A-5EE5-4380-BC48-67033366B4EB}"/>
    <cellStyle name="Comma 4 19" xfId="28924" xr:uid="{3743E288-5874-448A-AFEB-670D908CA8E0}"/>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15" xfId="25883" xr:uid="{C5214738-E37E-4616-AF0C-367D171F7C56}"/>
    <cellStyle name="Comma 4 2 2 16" xfId="27296" xr:uid="{22FE2835-534A-4132-BE1A-8B95D87AA214}"/>
    <cellStyle name="Comma 4 2 2 17" xfId="28237" xr:uid="{8DF1F2C0-AF4E-4488-9747-C769867AE2B1}"/>
    <cellStyle name="Comma 4 2 2 18" xfId="28992" xr:uid="{EC265B90-C6CF-4655-9AA1-34C2D5C2982D}"/>
    <cellStyle name="Comma 4 2 2 19" xfId="31880" xr:uid="{DFC78087-2863-4B69-985A-7D745D806A73}"/>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2 7" xfId="29799" xr:uid="{2B53A143-264A-48A4-90CB-5014137FDE60}"/>
    <cellStyle name="Comma 4 2 2 2 8" xfId="32490" xr:uid="{DB34F577-3839-43E7-9789-91206E8F4152}"/>
    <cellStyle name="Comma 4 2 2 2 9" xfId="33648" xr:uid="{8EE2A39B-937D-4F12-B377-4DFF9D0D2895}"/>
    <cellStyle name="Comma 4 2 2 20" xfId="33050" xr:uid="{60DCE89E-64CA-43D2-97D0-455189DF263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20" xfId="27184" xr:uid="{B18B5424-C930-410F-9A5E-2D1C51BCB46D}"/>
    <cellStyle name="Comma 4 2 21" xfId="28135" xr:uid="{864FB2FE-6568-4637-B01F-87367B648E1C}"/>
    <cellStyle name="Comma 4 2 22" xfId="28870" xr:uid="{8B98D2FA-600F-43A7-8CCF-95718AFED958}"/>
    <cellStyle name="Comma 4 2 23" xfId="31789" xr:uid="{97840977-9B9F-48FE-86C6-1ED2B1DB6D2F}"/>
    <cellStyle name="Comma 4 2 24" xfId="32959" xr:uid="{7CDBAA3C-41CA-440D-B5BE-D8AA27F806CE}"/>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15" xfId="25864" xr:uid="{D716F13C-5368-4591-A873-2E737D5A57BB}"/>
    <cellStyle name="Comma 4 2 3 16" xfId="27281" xr:uid="{006AD21D-7D15-48C0-BA17-279A44C7A302}"/>
    <cellStyle name="Comma 4 2 3 17" xfId="28221" xr:uid="{CBD63578-0F48-4CE5-A3F5-905B344E3B53}"/>
    <cellStyle name="Comma 4 2 3 18" xfId="28976" xr:uid="{041741AF-86BE-477A-9F9D-87D2067DA931}"/>
    <cellStyle name="Comma 4 2 3 19" xfId="31865" xr:uid="{7E18D3D8-F205-4CBD-9154-9843E98D6E76}"/>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2 7" xfId="29784" xr:uid="{60C21904-6D06-456C-9A62-0AE2F22D3491}"/>
    <cellStyle name="Comma 4 2 3 2 8" xfId="32475" xr:uid="{A9AEF174-5952-4C6E-BFE1-9526360FF9EE}"/>
    <cellStyle name="Comma 4 2 3 2 9" xfId="33633" xr:uid="{E7D8ACCD-ED23-478C-857D-B73E2C234344}"/>
    <cellStyle name="Comma 4 2 3 20" xfId="33035" xr:uid="{F6D32C6E-EAEF-48E6-9C12-3C4718D5EAD4}"/>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15" xfId="25823" xr:uid="{72AF5D43-5EB8-44F9-A8CF-D39F5B5BE4D0}"/>
    <cellStyle name="Comma 4 2 4 16" xfId="27249" xr:uid="{161B5CAD-C1BA-49D9-9A0F-A652F527C20D}"/>
    <cellStyle name="Comma 4 2 4 17" xfId="28192" xr:uid="{B0264DC7-D555-4C83-9BF3-C4C59E4100D2}"/>
    <cellStyle name="Comma 4 2 4 18" xfId="28941" xr:uid="{3AEF565C-3279-4742-9CD7-9EF75DB1FF44}"/>
    <cellStyle name="Comma 4 2 4 19" xfId="31839" xr:uid="{932EA32D-4195-486D-893D-015BC8B4D997}"/>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2 7" xfId="29758" xr:uid="{5430121D-F784-4396-99DC-D850B3C79727}"/>
    <cellStyle name="Comma 4 2 4 2 8" xfId="32449" xr:uid="{796417CD-4FF7-4A1D-87EA-915A0696A188}"/>
    <cellStyle name="Comma 4 2 4 2 9" xfId="33607" xr:uid="{CA8B473A-099D-4257-8C05-5E4177894C60}"/>
    <cellStyle name="Comma 4 2 4 20" xfId="33009" xr:uid="{80DAFA9F-1900-461B-BD6D-52CC310376B8}"/>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15" xfId="25869" xr:uid="{2E05F533-D7B4-4EFA-842B-E7B4C6A2EC50}"/>
    <cellStyle name="Comma 4 2 5 16" xfId="27285" xr:uid="{AE85D7C5-153A-473D-A20E-0B6331E645DD}"/>
    <cellStyle name="Comma 4 2 5 17" xfId="28226" xr:uid="{EB684B2A-54E1-4278-BA2A-F7FC04AC5D72}"/>
    <cellStyle name="Comma 4 2 5 18" xfId="28981" xr:uid="{3A8710A7-E3D0-4FB9-AC05-4BDE42F04223}"/>
    <cellStyle name="Comma 4 2 5 19" xfId="31869" xr:uid="{92206837-6862-43A4-80BD-A2FDA1ADAE92}"/>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2 7" xfId="29788" xr:uid="{9026DE3F-011B-4DF9-A5D4-E3139A77DF05}"/>
    <cellStyle name="Comma 4 2 5 2 8" xfId="32479" xr:uid="{26657081-438E-4083-A2D0-8BC3335D2A72}"/>
    <cellStyle name="Comma 4 2 5 2 9" xfId="33637" xr:uid="{BE68F96A-AAB4-406D-BCAC-5BC136DD0E2C}"/>
    <cellStyle name="Comma 4 2 5 20" xfId="33039" xr:uid="{3A886908-A7DF-4BCA-909B-271D46199952}"/>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6 7" xfId="29708" xr:uid="{8DF643C8-78E2-4228-A217-DF4BC4039E8F}"/>
    <cellStyle name="Comma 4 2 6 8" xfId="32399" xr:uid="{50B52DF3-167E-4426-9A89-E421AAED887C}"/>
    <cellStyle name="Comma 4 2 6 9" xfId="33557" xr:uid="{96EA2817-40C5-4FD9-8EDD-5485E932CA7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20" xfId="31825" xr:uid="{0DCD2A67-8B68-4D79-B2BE-F197D245E5A2}"/>
    <cellStyle name="Comma 4 21" xfId="32995" xr:uid="{DCFF9F77-4248-46C5-B5E5-7D984EA06F3A}"/>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3 7" xfId="29744" xr:uid="{015CA75C-5D31-4846-B286-952735F75AE9}"/>
    <cellStyle name="Comma 4 3 8" xfId="32435" xr:uid="{123CB9FF-33E8-45F5-9A4E-69286F154584}"/>
    <cellStyle name="Comma 4 3 9" xfId="33593" xr:uid="{8693E5C0-45E8-4298-B00D-375B6B608059}"/>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1 3" xfId="29670" xr:uid="{13EA89E1-CD8C-4202-9885-3ED5C118FD15}"/>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Encabezado 4 4" xfId="29673" xr:uid="{BDBAF498-13AD-45A5-B4EE-AA25546C0664}"/>
    <cellStyle name="Énfasis1" xfId="465" builtinId="29" customBuiltin="1"/>
    <cellStyle name="Énfasis1 2" xfId="633" xr:uid="{00000000-0005-0000-0000-00009A020000}"/>
    <cellStyle name="Énfasis1 3" xfId="29681" xr:uid="{2B9FFF8F-85FE-416C-B5E1-3C439D47D872}"/>
    <cellStyle name="Énfasis2" xfId="468" builtinId="33" customBuiltin="1"/>
    <cellStyle name="Énfasis2 2" xfId="637" xr:uid="{00000000-0005-0000-0000-00009B020000}"/>
    <cellStyle name="Énfasis2 3" xfId="29684" xr:uid="{75F46065-7DD0-4067-A1CC-E28EB081E952}"/>
    <cellStyle name="Énfasis3" xfId="471" builtinId="37" customBuiltin="1"/>
    <cellStyle name="Énfasis3 2" xfId="641" xr:uid="{00000000-0005-0000-0000-00009C020000}"/>
    <cellStyle name="Énfasis3 3" xfId="29687" xr:uid="{2075CB3C-B94F-4476-9AD6-F22A2463EA27}"/>
    <cellStyle name="Énfasis4" xfId="474" builtinId="41" customBuiltin="1"/>
    <cellStyle name="Énfasis4 2" xfId="645" xr:uid="{00000000-0005-0000-0000-00009D020000}"/>
    <cellStyle name="Énfasis4 3" xfId="29690" xr:uid="{B4613697-9360-47BF-917C-C9AA4C1116EB}"/>
    <cellStyle name="Énfasis5" xfId="477" builtinId="45" customBuiltin="1"/>
    <cellStyle name="Énfasis5 2" xfId="649" xr:uid="{00000000-0005-0000-0000-00009E020000}"/>
    <cellStyle name="Énfasis5 3" xfId="29693" xr:uid="{636D19D5-3BAC-447B-9377-100B37D3B8E5}"/>
    <cellStyle name="Énfasis6" xfId="480" builtinId="49" customBuiltin="1"/>
    <cellStyle name="Énfasis6 2" xfId="653" xr:uid="{00000000-0005-0000-0000-00009F020000}"/>
    <cellStyle name="Énfasis6 3" xfId="29696" xr:uid="{9D434482-7476-47EA-98C6-7BB93C44BA3D}"/>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00" xfId="30046" xr:uid="{03337122-76D7-4693-B184-A56F4192EF22}"/>
    <cellStyle name="Entrada 2 2 101" xfId="29018" xr:uid="{043D2D4D-9A40-46BF-9A58-B59E2CA44178}"/>
    <cellStyle name="Entrada 2 2 102" xfId="30332" xr:uid="{BBEEA9E3-D717-4945-9ABB-1CE2CEA109DD}"/>
    <cellStyle name="Entrada 2 2 103" xfId="29162" xr:uid="{6D090A86-E7F3-4CC5-BD9D-50FF844C9329}"/>
    <cellStyle name="Entrada 2 2 104" xfId="29099" xr:uid="{BD63C7C1-76D9-4CAD-BFC7-BB6FE81BD7B5}"/>
    <cellStyle name="Entrada 2 2 105" xfId="30082" xr:uid="{36804936-39E0-486D-AC1A-1118DEDBEB52}"/>
    <cellStyle name="Entrada 2 2 106" xfId="29947" xr:uid="{ABC21140-8872-4876-AFE0-B1288BFA78AE}"/>
    <cellStyle name="Entrada 2 2 107" xfId="28485" xr:uid="{4A20749B-C3D3-4BE6-9B2F-08B6C822E71C}"/>
    <cellStyle name="Entrada 2 2 108" xfId="30100" xr:uid="{58B0CC86-78D0-4AB1-9636-1EFA72BDDBA3}"/>
    <cellStyle name="Entrada 2 2 109" xfId="30159" xr:uid="{1654FD9E-BCC1-40EA-8CB4-9DD05F710F9E}"/>
    <cellStyle name="Entrada 2 2 11" xfId="26532" xr:uid="{60DF0DA2-8F59-4078-AF82-F3D986146511}"/>
    <cellStyle name="Entrada 2 2 110" xfId="30168" xr:uid="{08E25271-36A1-4E06-8279-4CD5ED563DDF}"/>
    <cellStyle name="Entrada 2 2 111" xfId="30118" xr:uid="{CCDE9562-DC7E-4E14-9370-F450D024452F}"/>
    <cellStyle name="Entrada 2 2 112" xfId="29015" xr:uid="{8786DDCE-2928-441A-8B63-4F4F5EC03B07}"/>
    <cellStyle name="Entrada 2 2 113" xfId="28655" xr:uid="{80841596-107C-442F-A160-932D14093372}"/>
    <cellStyle name="Entrada 2 2 114" xfId="30050" xr:uid="{0AD238E1-BFB7-4CFE-9A06-47057CA9F97D}"/>
    <cellStyle name="Entrada 2 2 115" xfId="29208" xr:uid="{A81C6DC2-8CDB-4100-B675-1AE175F9F7CC}"/>
    <cellStyle name="Entrada 2 2 116" xfId="31048" xr:uid="{FFEE5B2E-1BC7-4AAD-8FAD-F171B103394B}"/>
    <cellStyle name="Entrada 2 2 117" xfId="29164" xr:uid="{02AF1292-2B07-48A3-95AB-954BDB02B4AD}"/>
    <cellStyle name="Entrada 2 2 118" xfId="30105" xr:uid="{37CD1A4C-88AB-4450-B24F-B676C368AD0D}"/>
    <cellStyle name="Entrada 2 2 119" xfId="30660" xr:uid="{7B8115EA-0B8F-4D19-A6C7-97524853ACA1}"/>
    <cellStyle name="Entrada 2 2 12" xfId="26334" xr:uid="{2C84D564-0CF5-41BC-ADE4-8BB8B377DCA7}"/>
    <cellStyle name="Entrada 2 2 120" xfId="29073" xr:uid="{41A5F40F-9D11-4D2D-913D-98CBB30F02B0}"/>
    <cellStyle name="Entrada 2 2 121" xfId="29998" xr:uid="{B9CD7D4F-9CC2-4130-90E5-92CC96C90865}"/>
    <cellStyle name="Entrada 2 2 122" xfId="30793" xr:uid="{EB6C7E5B-DDE5-4BA8-B3F4-2DCC40F12FCF}"/>
    <cellStyle name="Entrada 2 2 123" xfId="29118" xr:uid="{CF4FE237-A1B0-4F54-98EF-85995544A4E5}"/>
    <cellStyle name="Entrada 2 2 124" xfId="29925" xr:uid="{2DC4E51E-8556-471C-B1BC-BD0F84840B2E}"/>
    <cellStyle name="Entrada 2 2 125" xfId="30061" xr:uid="{76DFBE9A-6C62-4DC6-9E7F-17D5509EC69C}"/>
    <cellStyle name="Entrada 2 2 126" xfId="31903" xr:uid="{C25D57F5-8D27-4012-B90D-3E047C1310C2}"/>
    <cellStyle name="Entrada 2 2 127" xfId="33547" xr:uid="{DD4E8758-E9FD-43E6-BFDB-41C46BA479B9}"/>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10" xfId="30341" xr:uid="{6B6CB7AD-EDDB-439C-8610-4ACFE4F6F0E4}"/>
    <cellStyle name="Entrada 2 2 2 11" xfId="30376" xr:uid="{EBA5E909-96EE-4C86-8B64-0D634EF86A7C}"/>
    <cellStyle name="Entrada 2 2 2 12" xfId="30415" xr:uid="{FA4EFF25-41BC-4178-AE10-7A0840DEC6E8}"/>
    <cellStyle name="Entrada 2 2 2 13" xfId="30454" xr:uid="{486F17E2-920A-4736-93D0-C347B4F676A8}"/>
    <cellStyle name="Entrada 2 2 2 14" xfId="30490" xr:uid="{AE15C98E-AA3E-4FD8-BCED-04192E6A2FED}"/>
    <cellStyle name="Entrada 2 2 2 15" xfId="30523" xr:uid="{36DA013A-111B-470E-88A5-35F7E4469339}"/>
    <cellStyle name="Entrada 2 2 2 16" xfId="30559" xr:uid="{C72F994F-85E4-49D9-875C-E7BE15ADC7BF}"/>
    <cellStyle name="Entrada 2 2 2 17" xfId="30596" xr:uid="{8C4A1499-9FB9-43C4-8883-866EC344208F}"/>
    <cellStyle name="Entrada 2 2 2 18" xfId="30631" xr:uid="{51C3616F-2577-4DD5-AF7B-A2AED516C757}"/>
    <cellStyle name="Entrada 2 2 2 19" xfId="30664" xr:uid="{BEA4AC1B-5E6C-4B99-B2BC-3A3656D06387}"/>
    <cellStyle name="Entrada 2 2 2 2" xfId="24486" xr:uid="{9FB6E232-6860-4DF7-A4D0-859CE0D64B6F}"/>
    <cellStyle name="Entrada 2 2 2 20" xfId="30695" xr:uid="{12E52277-439F-4C80-8B2B-8B18AF9F01B2}"/>
    <cellStyle name="Entrada 2 2 2 21" xfId="30731" xr:uid="{6BF589DC-EECB-4EB7-AA6B-78BDDA66A974}"/>
    <cellStyle name="Entrada 2 2 2 22" xfId="30763" xr:uid="{F8803C95-3431-46CF-802F-0893A1C37DC6}"/>
    <cellStyle name="Entrada 2 2 2 23" xfId="30797" xr:uid="{02229B79-3C2F-436F-9562-4E013F5B0D98}"/>
    <cellStyle name="Entrada 2 2 2 24" xfId="30830" xr:uid="{5FA47258-29A1-4393-A6E8-8CDE956322F1}"/>
    <cellStyle name="Entrada 2 2 2 25" xfId="30863" xr:uid="{F7E8FA8D-BB4F-460C-975D-8B05F72E3E0E}"/>
    <cellStyle name="Entrada 2 2 2 26" xfId="30896" xr:uid="{7AB1A8C3-EB8E-44DE-AD5B-525A88D4F42C}"/>
    <cellStyle name="Entrada 2 2 2 27" xfId="30931" xr:uid="{34BAF0E9-8FAB-4DB3-AF96-FF221881BACB}"/>
    <cellStyle name="Entrada 2 2 2 28" xfId="30966" xr:uid="{E5D52756-6110-4417-AD80-F2AA83A7AEC9}"/>
    <cellStyle name="Entrada 2 2 2 29" xfId="30999" xr:uid="{AD80D42A-A116-49C0-A054-8199B2E98B1D}"/>
    <cellStyle name="Entrada 2 2 2 3" xfId="24680" xr:uid="{E200B7E7-4887-46CD-AE34-BD5E53CF4FDD}"/>
    <cellStyle name="Entrada 2 2 2 30" xfId="31031" xr:uid="{716347E8-25FB-4F87-ADBD-416BF096F4C3}"/>
    <cellStyle name="Entrada 2 2 2 31" xfId="31064" xr:uid="{03DA38F4-BB0C-4FDB-B45C-723CFA4926C8}"/>
    <cellStyle name="Entrada 2 2 2 32" xfId="31096" xr:uid="{FC97AF24-322E-467A-B0B2-3174275AE38F}"/>
    <cellStyle name="Entrada 2 2 2 33" xfId="31129" xr:uid="{ECF3DC84-69F9-45F9-A8AA-4A90F2F94E83}"/>
    <cellStyle name="Entrada 2 2 2 34" xfId="31161" xr:uid="{C8487B50-5D7C-438F-86CF-32B06D635888}"/>
    <cellStyle name="Entrada 2 2 2 35" xfId="31193" xr:uid="{4D66A2F6-982F-4834-87A3-341024F7DD2E}"/>
    <cellStyle name="Entrada 2 2 2 36" xfId="31223" xr:uid="{5C075B03-432C-49ED-AE70-5DEAC914BAC8}"/>
    <cellStyle name="Entrada 2 2 2 37" xfId="31256" xr:uid="{643B7A5A-EA18-482B-969C-B851F6E9405A}"/>
    <cellStyle name="Entrada 2 2 2 38" xfId="31287" xr:uid="{47D67584-3528-4654-92D1-7E5096262029}"/>
    <cellStyle name="Entrada 2 2 2 39" xfId="31317" xr:uid="{E7A0B020-CFC9-4135-9D03-FB1C8F4CE9AB}"/>
    <cellStyle name="Entrada 2 2 2 4" xfId="24654" xr:uid="{F467F24B-D38B-48A4-9DC4-0CFB368D61D7}"/>
    <cellStyle name="Entrada 2 2 2 40" xfId="31347" xr:uid="{D8C44E1C-B6B5-4A0D-98EC-6E4E4283F135}"/>
    <cellStyle name="Entrada 2 2 2 41" xfId="31377" xr:uid="{1D5AD643-EEDA-4A58-B1C0-2AF19BE10CCE}"/>
    <cellStyle name="Entrada 2 2 2 42" xfId="31408" xr:uid="{40E2279D-7F86-42AC-B159-28C6E7BF496A}"/>
    <cellStyle name="Entrada 2 2 2 43" xfId="32545" xr:uid="{A3244BBC-4C55-455D-8ADB-5519D18FA2FD}"/>
    <cellStyle name="Entrada 2 2 2 44" xfId="32579" xr:uid="{13A0A22E-B9E9-4FE1-9670-DA6A4693105F}"/>
    <cellStyle name="Entrada 2 2 2 45" xfId="33706" xr:uid="{A23B392A-3661-4C8D-978C-1057D7C1DBE5}"/>
    <cellStyle name="Entrada 2 2 2 5" xfId="29865" xr:uid="{DD48D5E0-0B7E-4A94-8EA7-F85DAEAC279A}"/>
    <cellStyle name="Entrada 2 2 2 6" xfId="30203" xr:uid="{F01833DC-7F8C-4049-AA0D-08446B939AD7}"/>
    <cellStyle name="Entrada 2 2 2 7" xfId="30245" xr:uid="{C1E7DE3A-AAA5-4CE8-B3F7-CA70931C3191}"/>
    <cellStyle name="Entrada 2 2 2 8" xfId="30276" xr:uid="{49173727-4ED0-43B1-95C6-E0B152B31F29}"/>
    <cellStyle name="Entrada 2 2 2 9" xfId="30307" xr:uid="{97F579CA-0042-48AB-B6F1-F898A0001D8E}"/>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10" xfId="30074" xr:uid="{FB526C51-7E18-404F-B951-608C90FA738F}"/>
    <cellStyle name="Entrada 2 2 3 11" xfId="28894" xr:uid="{88BCB3F9-9EC0-4DDA-82ED-DA6C0736A88D}"/>
    <cellStyle name="Entrada 2 2 3 12" xfId="30253" xr:uid="{3D97C3FE-1F23-48CA-B8BC-4298C3196EF9}"/>
    <cellStyle name="Entrada 2 2 3 13" xfId="30431" xr:uid="{7799A2B9-F4B1-4182-A697-FBFCB9272272}"/>
    <cellStyle name="Entrada 2 2 3 14" xfId="30469" xr:uid="{4429AC33-61D1-4D6D-9CEB-BECD24940E34}"/>
    <cellStyle name="Entrada 2 2 3 15" xfId="30505" xr:uid="{FD76F595-FD6C-4CAE-9320-3C028D2B7B68}"/>
    <cellStyle name="Entrada 2 2 3 16" xfId="29918" xr:uid="{6547251B-D463-4B49-B432-72C9E256A19D}"/>
    <cellStyle name="Entrada 2 2 3 17" xfId="30575" xr:uid="{C9F9CA3E-4670-4FEA-8DFD-DBAE623C013B}"/>
    <cellStyle name="Entrada 2 2 3 18" xfId="28980" xr:uid="{702FB91E-9FEA-4957-81E4-F46957F48BEC}"/>
    <cellStyle name="Entrada 2 2 3 19" xfId="30028" xr:uid="{5FF921B5-197A-4B97-9DCE-7AB0846B07ED}"/>
    <cellStyle name="Entrada 2 2 3 2" xfId="24506" xr:uid="{6023AEDA-568F-4FB8-9227-6BF925ECFC81}"/>
    <cellStyle name="Entrada 2 2 3 20" xfId="29192" xr:uid="{E224DD3E-593B-48BB-A066-BB0ECBEF0541}"/>
    <cellStyle name="Entrada 2 2 3 21" xfId="30007" xr:uid="{2703BD60-563E-4086-A393-6233962BDA2E}"/>
    <cellStyle name="Entrada 2 2 3 22" xfId="28878" xr:uid="{84DD160C-8C0E-43D1-920C-52DA48C69822}"/>
    <cellStyle name="Entrada 2 2 3 23" xfId="30124" xr:uid="{7FF52BA4-0739-43B7-AB25-65BC1C406944}"/>
    <cellStyle name="Entrada 2 2 3 24" xfId="29959" xr:uid="{19DD4A53-3D8F-45C0-A9C8-59106ED43733}"/>
    <cellStyle name="Entrada 2 2 3 25" xfId="30032" xr:uid="{3172B1B3-EA39-447B-8809-3D1169E1D3C1}"/>
    <cellStyle name="Entrada 2 2 3 26" xfId="29194" xr:uid="{F7CBAF58-FD02-4E75-A995-8011DEAE2561}"/>
    <cellStyle name="Entrada 2 2 3 27" xfId="30912" xr:uid="{AA29E4AD-D983-459D-B9AB-5BFF5330D5B7}"/>
    <cellStyle name="Entrada 2 2 3 28" xfId="30948" xr:uid="{669845D3-9EFF-4637-AB47-2F77F5C9AB22}"/>
    <cellStyle name="Entrada 2 2 3 29" xfId="29046" xr:uid="{10404E49-DBC1-4968-8884-FF2D57A10E9F}"/>
    <cellStyle name="Entrada 2 2 3 3" xfId="24695" xr:uid="{8E9B2A5A-C752-49B7-ADFF-8F870FD588A8}"/>
    <cellStyle name="Entrada 2 2 3 30" xfId="29145" xr:uid="{8A9089A3-1FFB-4ECA-A884-32737EBDAEA2}"/>
    <cellStyle name="Entrada 2 2 3 31" xfId="30928" xr:uid="{66CE55A1-3D9B-4238-A852-42E3138A48DA}"/>
    <cellStyle name="Entrada 2 2 3 32" xfId="31079" xr:uid="{2656D5F2-9E0E-4E66-ABDA-3FD866B98EB6}"/>
    <cellStyle name="Entrada 2 2 3 33" xfId="29883" xr:uid="{C7DDAE6E-3374-4321-8E8B-16C31C4E0781}"/>
    <cellStyle name="Entrada 2 2 3 34" xfId="29962" xr:uid="{03B94167-56A7-4ABC-8A7B-5FC8F923AB0A}"/>
    <cellStyle name="Entrada 2 2 3 35" xfId="31176" xr:uid="{E2322DF4-9974-44DB-86CD-2280AB9C5968}"/>
    <cellStyle name="Entrada 2 2 3 36" xfId="28847" xr:uid="{C9DAE372-171D-43A8-907C-145A509FFFE0}"/>
    <cellStyle name="Entrada 2 2 3 37" xfId="31238" xr:uid="{F8DE1F9C-0309-4AF5-B5E8-D353E75C1F46}"/>
    <cellStyle name="Entrada 2 2 3 38" xfId="30487" xr:uid="{BF4C4197-C69C-4F91-9D8F-395170C82A7D}"/>
    <cellStyle name="Entrada 2 2 3 39" xfId="29060" xr:uid="{A8DC5F97-7E1B-469B-B9D5-4489DF6E8923}"/>
    <cellStyle name="Entrada 2 2 3 4" xfId="24664" xr:uid="{137FC3FE-6478-4BB4-9E42-14DA0A5D11B9}"/>
    <cellStyle name="Entrada 2 2 3 40" xfId="31158" xr:uid="{5A67AF9B-5527-4493-B263-D5D87563A4EB}"/>
    <cellStyle name="Entrada 2 2 3 41" xfId="28515" xr:uid="{72254F3E-DB7A-4504-9F98-38EBBC36053C}"/>
    <cellStyle name="Entrada 2 2 3 42" xfId="31392" xr:uid="{9E4AB871-487B-4B70-9565-2F062526E939}"/>
    <cellStyle name="Entrada 2 2 3 43" xfId="32516" xr:uid="{B1083F98-595C-4F58-A355-24C774349385}"/>
    <cellStyle name="Entrada 2 2 3 44" xfId="32563" xr:uid="{901BA888-8482-4855-A4A0-5195526BE95F}"/>
    <cellStyle name="Entrada 2 2 3 45" xfId="33690" xr:uid="{BFF8AADE-FBDE-47E3-9B0D-6EBE35AF3914}"/>
    <cellStyle name="Entrada 2 2 3 5" xfId="29826" xr:uid="{DBF7980D-012A-4B6C-BA4D-8BAD9D515ABB}"/>
    <cellStyle name="Entrada 2 2 3 6" xfId="30182" xr:uid="{FC7423BA-F7E0-481E-B84B-5E4C3E2A8F27}"/>
    <cellStyle name="Entrada 2 2 3 7" xfId="30228" xr:uid="{CD5531B9-EAE8-4BC9-81A2-AD00EC8508B6}"/>
    <cellStyle name="Entrada 2 2 3 8" xfId="29043" xr:uid="{03C70EFA-9EDE-407E-84B1-FFC2AAE795EB}"/>
    <cellStyle name="Entrada 2 2 3 9" xfId="29146" xr:uid="{0663F3A6-8A53-4382-8BFF-6C1CA5EF62A8}"/>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29126" xr:uid="{4703EE4C-1003-4E42-8870-B82FE0AADE33}"/>
    <cellStyle name="Entrada 2 2 9" xfId="26111" xr:uid="{687C5BBA-34B1-4EE2-84C5-924BD552BC7F}"/>
    <cellStyle name="Entrada 2 2 90" xfId="29114" xr:uid="{D3549B10-455B-4B75-A8BD-3E3CEDF11AC5}"/>
    <cellStyle name="Entrada 2 2 91" xfId="30001" xr:uid="{65C7C67C-6BDC-44FA-88AF-CD6CA2DF8DBD}"/>
    <cellStyle name="Entrada 2 2 92" xfId="28841" xr:uid="{D4919974-06BD-4ED6-A7F0-53E09D3A375B}"/>
    <cellStyle name="Entrada 2 2 93" xfId="30130" xr:uid="{7281A7FA-4C4B-447F-B856-5393531085C9}"/>
    <cellStyle name="Entrada 2 2 94" xfId="29061" xr:uid="{9316E002-B472-4C9E-BD88-41F842298329}"/>
    <cellStyle name="Entrada 2 2 95" xfId="30042" xr:uid="{FACE067D-D6D6-4424-8B48-C3E21C918352}"/>
    <cellStyle name="Entrada 2 2 96" xfId="29063" xr:uid="{01F6C3A0-CDA6-4904-9EC9-283D076F5EF7}"/>
    <cellStyle name="Entrada 2 2 97" xfId="28484" xr:uid="{BBDD29CF-CD83-4AEA-B0D3-A6CED688AECE}"/>
    <cellStyle name="Entrada 2 2 98" xfId="30223" xr:uid="{4C917F9C-D694-4722-B349-2C51E368C352}"/>
    <cellStyle name="Entrada 2 2 99" xfId="30472" xr:uid="{47B72EA5-E321-4E01-8A15-BA93B5933EF2}"/>
    <cellStyle name="Entrada 3" xfId="11553" xr:uid="{00000000-0005-0000-0000-000028000000}"/>
    <cellStyle name="Entrada 3 10" xfId="26159" xr:uid="{F166AF48-BF43-4CE2-872A-0C08E3BAA847}"/>
    <cellStyle name="Entrada 3 100" xfId="29134" xr:uid="{B52CDB07-44B9-4B93-8FA9-A9BEE3273A4B}"/>
    <cellStyle name="Entrada 3 101" xfId="30170" xr:uid="{C3093960-5934-4031-B429-15E83A7A1D73}"/>
    <cellStyle name="Entrada 3 102" xfId="30051" xr:uid="{FDFA6646-4F35-4871-AA3D-DD8EE1D467C8}"/>
    <cellStyle name="Entrada 3 103" xfId="28837" xr:uid="{D13BBE3C-3623-4277-B23C-811AEAFA3294}"/>
    <cellStyle name="Entrada 3 104" xfId="29910" xr:uid="{AB646BB1-81CA-478D-A96D-57BFEB7CEE70}"/>
    <cellStyle name="Entrada 3 105" xfId="30031" xr:uid="{D512BFAF-B616-46B9-AE1C-62FAE9C4AC69}"/>
    <cellStyle name="Entrada 3 106" xfId="29037" xr:uid="{57EC6061-CB59-4A74-BD28-33518E5DD2F9}"/>
    <cellStyle name="Entrada 3 107" xfId="29195" xr:uid="{52ABB5CD-31EF-446F-9CC0-C2AF0FD60549}"/>
    <cellStyle name="Entrada 3 108" xfId="30594" xr:uid="{9EADD120-6837-475C-A6A4-0ABD26371AF1}"/>
    <cellStyle name="Entrada 3 109" xfId="30335" xr:uid="{E3F7EDA4-7F25-4D1E-9FE4-7093FA5C2203}"/>
    <cellStyle name="Entrada 3 11" xfId="26506" xr:uid="{19868BDD-C557-4E48-97DC-AFAA8BA14915}"/>
    <cellStyle name="Entrada 3 110" xfId="30553" xr:uid="{0A384563-C481-483B-B2C6-B94B1578AB9C}"/>
    <cellStyle name="Entrada 3 111" xfId="28860" xr:uid="{BDAB0A9A-FCF4-4F50-97E2-8A2A9CBD595F}"/>
    <cellStyle name="Entrada 3 112" xfId="29961" xr:uid="{5699B7FB-4C90-4832-9534-498A9C6A44B4}"/>
    <cellStyle name="Entrada 3 113" xfId="30018" xr:uid="{D2E82C4C-7A74-40CE-945A-CE87A1DBE5D9}"/>
    <cellStyle name="Entrada 3 114" xfId="30004" xr:uid="{AA196382-4E7C-4217-9257-C6B0B5578EF8}"/>
    <cellStyle name="Entrada 3 115" xfId="30114" xr:uid="{455F431D-42AF-406E-8F6F-01E5277D07C6}"/>
    <cellStyle name="Entrada 3 116" xfId="29142" xr:uid="{56A2E11C-9E87-40A8-962E-E3649B6D01AE}"/>
    <cellStyle name="Entrada 3 117" xfId="29024" xr:uid="{CD89AD3A-17EC-479B-B0EE-2B8C67E5F86A}"/>
    <cellStyle name="Entrada 3 118" xfId="30997" xr:uid="{1E8AEC11-5242-4397-BAE7-91F5A3299568}"/>
    <cellStyle name="Entrada 3 119" xfId="29025" xr:uid="{85D648D3-73FE-48F9-9DA4-DEB384B3809C}"/>
    <cellStyle name="Entrada 3 12" xfId="26416" xr:uid="{273C8632-3912-4550-85D9-801D6F41C6D2}"/>
    <cellStyle name="Entrada 3 120" xfId="31027" xr:uid="{B674245C-4641-4FE9-A2E3-CA8368EF165B}"/>
    <cellStyle name="Entrada 3 121" xfId="30010" xr:uid="{013EEA47-7CFE-48FD-9756-A97E15BB0534}"/>
    <cellStyle name="Entrada 3 122" xfId="30096" xr:uid="{867FAAF5-0D2B-4DB4-A5FF-CD114303F26C}"/>
    <cellStyle name="Entrada 3 123" xfId="28963" xr:uid="{9E491A4A-E74C-424D-B1E1-782CBA08C981}"/>
    <cellStyle name="Entrada 3 124" xfId="28946" xr:uid="{BC919F61-25C4-4FB0-A3A1-F135F4C118A1}"/>
    <cellStyle name="Entrada 3 125" xfId="31285" xr:uid="{F52FEFE2-878B-47A7-8933-598158BA390E}"/>
    <cellStyle name="Entrada 3 126" xfId="31928" xr:uid="{3DF32283-D2BB-4AF7-AA32-A2998A8CD4C3}"/>
    <cellStyle name="Entrada 3 127" xfId="33086" xr:uid="{862E30E3-26A7-4F2E-A546-66D22131BFF9}"/>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10" xfId="30342" xr:uid="{C748A99C-96B0-434C-83B4-B5CCD6F9CD6F}"/>
    <cellStyle name="Entrada 3 2 11" xfId="30377" xr:uid="{F4C40D0E-05FD-4C71-97C7-D4FFC3E82D44}"/>
    <cellStyle name="Entrada 3 2 12" xfId="30416" xr:uid="{9FB5E622-C6F1-441D-88EF-2B905D4FE6EB}"/>
    <cellStyle name="Entrada 3 2 13" xfId="30455" xr:uid="{86DF99CB-92E2-4821-92A0-233584B7B4A6}"/>
    <cellStyle name="Entrada 3 2 14" xfId="30491" xr:uid="{FAAA468B-AB18-4539-BB10-2DAF21EE5D62}"/>
    <cellStyle name="Entrada 3 2 15" xfId="30524" xr:uid="{B7F338EA-8FD1-4008-B996-66831E381509}"/>
    <cellStyle name="Entrada 3 2 16" xfId="30560" xr:uid="{8F32CE94-BE9A-479A-8875-63581328957B}"/>
    <cellStyle name="Entrada 3 2 17" xfId="30597" xr:uid="{51D9F245-5B08-4AE7-ABE2-342196463D50}"/>
    <cellStyle name="Entrada 3 2 18" xfId="30632" xr:uid="{12ACBC92-088A-4DFA-A8DA-092BA77CE1F2}"/>
    <cellStyle name="Entrada 3 2 19" xfId="30665" xr:uid="{2F2AB3F7-7311-4DA0-8BF0-65F3A9357CEF}"/>
    <cellStyle name="Entrada 3 2 2" xfId="24487" xr:uid="{82A5D106-0D91-4147-B10C-E6DB4469A0E1}"/>
    <cellStyle name="Entrada 3 2 20" xfId="30696" xr:uid="{072EEB82-EC32-4A64-AAA4-6919016B6861}"/>
    <cellStyle name="Entrada 3 2 21" xfId="30732" xr:uid="{C80AC38D-EEB4-46EF-99A5-7FE1D32ACF22}"/>
    <cellStyle name="Entrada 3 2 22" xfId="30764" xr:uid="{CD29F6E4-6E31-4FFB-84F7-77E1137286A1}"/>
    <cellStyle name="Entrada 3 2 23" xfId="30798" xr:uid="{45C33B3B-5FD9-492F-B3DF-111C54B868CB}"/>
    <cellStyle name="Entrada 3 2 24" xfId="30831" xr:uid="{AB8E8160-3DE0-4BCC-BCEF-D549BF6D6171}"/>
    <cellStyle name="Entrada 3 2 25" xfId="30864" xr:uid="{1A658483-7173-4FA5-A6D6-97CFC592C889}"/>
    <cellStyle name="Entrada 3 2 26" xfId="30897" xr:uid="{30CF403C-BC52-4E81-9F05-15650D460E8F}"/>
    <cellStyle name="Entrada 3 2 27" xfId="30932" xr:uid="{BE1890F9-5BEC-46E0-9B8E-BA7E145599F4}"/>
    <cellStyle name="Entrada 3 2 28" xfId="30967" xr:uid="{8109D8A1-E075-4EEB-8325-8DDADF4D5CB9}"/>
    <cellStyle name="Entrada 3 2 29" xfId="31000" xr:uid="{C08557B7-A3FF-4700-A8DE-F1532047F609}"/>
    <cellStyle name="Entrada 3 2 3" xfId="24681" xr:uid="{BBC4DF82-9F6B-4BC0-BC13-C6190D70D424}"/>
    <cellStyle name="Entrada 3 2 30" xfId="31032" xr:uid="{0D0C359F-E084-4247-A27D-0E207D468132}"/>
    <cellStyle name="Entrada 3 2 31" xfId="31065" xr:uid="{DCD23DD2-1136-47FC-98AB-9E288A64A292}"/>
    <cellStyle name="Entrada 3 2 32" xfId="31097" xr:uid="{F5B7BA85-EB96-4A8E-A39F-DE3F1AD96AB6}"/>
    <cellStyle name="Entrada 3 2 33" xfId="31130" xr:uid="{E0FB77C8-7F78-4D4A-BD43-B1E869B7E955}"/>
    <cellStyle name="Entrada 3 2 34" xfId="31162" xr:uid="{5E13FB27-9A0C-4F08-8DB1-C08C13B02742}"/>
    <cellStyle name="Entrada 3 2 35" xfId="31194" xr:uid="{64D0BBB5-38DF-4512-A923-C43795BD25DD}"/>
    <cellStyle name="Entrada 3 2 36" xfId="31224" xr:uid="{30EC03E5-1B74-4FEF-9A1B-4ABBB5D05D6C}"/>
    <cellStyle name="Entrada 3 2 37" xfId="31257" xr:uid="{8CB011A0-501B-4BAF-90D1-0021F4EDDF71}"/>
    <cellStyle name="Entrada 3 2 38" xfId="31288" xr:uid="{DC0097F7-E9CE-4837-AF83-3FF5DCA33551}"/>
    <cellStyle name="Entrada 3 2 39" xfId="31318" xr:uid="{9E09431D-88C2-40F2-8AF6-5D16D5EC07C9}"/>
    <cellStyle name="Entrada 3 2 4" xfId="24659" xr:uid="{0421136A-8623-4306-9AF4-764E180C1AC4}"/>
    <cellStyle name="Entrada 3 2 40" xfId="31348" xr:uid="{9D878133-77F9-491C-8D6B-18E28FC64CB2}"/>
    <cellStyle name="Entrada 3 2 41" xfId="31378" xr:uid="{F55B449E-AA51-4BFE-BFF3-B6AE9F1F07E9}"/>
    <cellStyle name="Entrada 3 2 42" xfId="31409" xr:uid="{98FCB59E-EF02-472C-852A-0B3727197E79}"/>
    <cellStyle name="Entrada 3 2 43" xfId="32546" xr:uid="{0DDC5B1C-73A0-4BB9-9090-74A635B1C6EA}"/>
    <cellStyle name="Entrada 3 2 44" xfId="32580" xr:uid="{D817BE1C-ABA5-462C-B614-7D225891AC30}"/>
    <cellStyle name="Entrada 3 2 45" xfId="33707" xr:uid="{BDDAC33C-4D37-4BFE-9815-ADF0F18BE60F}"/>
    <cellStyle name="Entrada 3 2 5" xfId="29866" xr:uid="{C96F98D9-7620-4B2E-8F95-7BADE2635CA1}"/>
    <cellStyle name="Entrada 3 2 6" xfId="30204" xr:uid="{233F068F-A2C3-40C9-BA3E-112E62BC12A2}"/>
    <cellStyle name="Entrada 3 2 7" xfId="30246" xr:uid="{3C66AEE4-F4C9-4D22-9DEE-C6CAFB5CD4E9}"/>
    <cellStyle name="Entrada 3 2 8" xfId="30277" xr:uid="{D678A435-8912-4CC6-9019-780A4CBDED7A}"/>
    <cellStyle name="Entrada 3 2 9" xfId="30308" xr:uid="{3F5E5519-2E58-435A-8F45-7A885828B537}"/>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10" xfId="29966" xr:uid="{001D157C-2504-4A5F-AD28-C3BFE443741D}"/>
    <cellStyle name="Entrada 3 3 11" xfId="30016" xr:uid="{0DE8A7F1-7769-47D7-B915-55E557ED510D}"/>
    <cellStyle name="Entrada 3 3 12" xfId="30393" xr:uid="{288B06C4-34A9-4DB6-803B-7874DB68BBD3}"/>
    <cellStyle name="Entrada 3 3 13" xfId="30432" xr:uid="{D93B376B-FB66-49CB-9304-D591012D70A3}"/>
    <cellStyle name="Entrada 3 3 14" xfId="30470" xr:uid="{957F37A6-26B6-40F7-A44B-6FDB5E7CDBF1}"/>
    <cellStyle name="Entrada 3 3 15" xfId="30506" xr:uid="{EE6D09A8-1F3D-4339-B744-BD2329694771}"/>
    <cellStyle name="Entrada 3 3 16" xfId="30538" xr:uid="{093BB275-D307-4FCE-91F7-0323CD562C92}"/>
    <cellStyle name="Entrada 3 3 17" xfId="30576" xr:uid="{E2E80A73-BEF0-44B5-84D5-823BEE2CA22D}"/>
    <cellStyle name="Entrada 3 3 18" xfId="29944" xr:uid="{AB75BEA7-C8EC-4125-9811-A457ECA790F1}"/>
    <cellStyle name="Entrada 3 3 19" xfId="30077" xr:uid="{17B766DC-8B02-4530-8ACB-4886E070C6A4}"/>
    <cellStyle name="Entrada 3 3 2" xfId="24358" xr:uid="{854B18D5-D3C6-4B0E-B80D-EA466ED73434}"/>
    <cellStyle name="Entrada 3 3 20" xfId="29138" xr:uid="{E61E36D4-389B-44BD-BFB7-0F7FAC4AC74B}"/>
    <cellStyle name="Entrada 3 3 21" xfId="30198" xr:uid="{1AFF25CD-E37E-463D-89EF-4D2185DFE1EC}"/>
    <cellStyle name="Entrada 3 3 22" xfId="29038" xr:uid="{AA957E3E-A7A3-4B5F-A12F-D1F266FBA538}"/>
    <cellStyle name="Entrada 3 3 23" xfId="30366" xr:uid="{C59CC166-F7D6-404B-91EF-3AC60BD3D7BA}"/>
    <cellStyle name="Entrada 3 3 24" xfId="29130" xr:uid="{0687D1BA-3E76-485D-BDE5-281C1816B09B}"/>
    <cellStyle name="Entrada 3 3 25" xfId="29946" xr:uid="{6358FC24-46B0-4B5B-8A0D-EB803F6872DD}"/>
    <cellStyle name="Entrada 3 3 26" xfId="30878" xr:uid="{105FE0E5-E197-4CEC-AD8E-A88E2C349852}"/>
    <cellStyle name="Entrada 3 3 27" xfId="30913" xr:uid="{5223E782-91DF-40B9-8B4F-92FA5B93CF6E}"/>
    <cellStyle name="Entrada 3 3 28" xfId="30949" xr:uid="{7E692FAD-4EB9-4F90-8050-36399AA97946}"/>
    <cellStyle name="Entrada 3 3 29" xfId="30629" xr:uid="{9E2251D5-9BAA-40FB-872A-CF7A597CA7CB}"/>
    <cellStyle name="Entrada 3 3 3" xfId="24677" xr:uid="{C6A7AE33-2D5B-47DA-BE5F-3BAE3407AC5F}"/>
    <cellStyle name="Entrada 3 3 30" xfId="29053" xr:uid="{C28597E4-038D-44BB-B0DD-7A54CECBBB49}"/>
    <cellStyle name="Entrada 3 3 31" xfId="31046" xr:uid="{FA97332D-ECCB-4D23-9483-F93BA8E2F03B}"/>
    <cellStyle name="Entrada 3 3 32" xfId="31080" xr:uid="{38844622-48C3-4747-912F-7C72FE17FC4C}"/>
    <cellStyle name="Entrada 3 3 33" xfId="31111" xr:uid="{553D9F7F-B3E5-4DE0-AF71-6A5E103D7F40}"/>
    <cellStyle name="Entrada 3 3 34" xfId="31144" xr:uid="{9F45A7EB-25AD-45D2-B29D-1CDFAE20AA7A}"/>
    <cellStyle name="Entrada 3 3 35" xfId="31177" xr:uid="{65A70AC5-4276-44DB-92AD-FC2711880437}"/>
    <cellStyle name="Entrada 3 3 36" xfId="31208" xr:uid="{D12E1372-B525-4F0D-8BC3-E9101BA5C347}"/>
    <cellStyle name="Entrada 3 3 37" xfId="31239" xr:uid="{D5A2C3ED-6F2A-4E56-8348-1D4238A09CFD}"/>
    <cellStyle name="Entrada 3 3 38" xfId="31271" xr:uid="{3DB49AD5-086E-483C-B502-F36A8F11F03B}"/>
    <cellStyle name="Entrada 3 3 39" xfId="31302" xr:uid="{EC39EFCA-E930-41E9-8A0A-40DD2760C2CD}"/>
    <cellStyle name="Entrada 3 3 4" xfId="24652" xr:uid="{FD9D81C9-2B90-4090-921A-95297B9DD7F2}"/>
    <cellStyle name="Entrada 3 3 40" xfId="31332" xr:uid="{822EF9EC-93EC-4392-BF12-294296C48EF9}"/>
    <cellStyle name="Entrada 3 3 41" xfId="31362" xr:uid="{688AC697-D31B-4141-B9EA-1C4A5F75840B}"/>
    <cellStyle name="Entrada 3 3 42" xfId="31393" xr:uid="{E22DC332-D105-4E4A-AAB7-7285ED232B35}"/>
    <cellStyle name="Entrada 3 3 43" xfId="32517" xr:uid="{19EA4DF9-A53F-4DB8-A006-C1209D5C77DF}"/>
    <cellStyle name="Entrada 3 3 44" xfId="32564" xr:uid="{9DF91B8F-D0FE-4035-9E2B-D94954C5868E}"/>
    <cellStyle name="Entrada 3 3 45" xfId="33691" xr:uid="{BBE1C300-1911-410E-BCBC-AEDD1D388FF2}"/>
    <cellStyle name="Entrada 3 3 5" xfId="29827" xr:uid="{802F2589-D7D6-407C-83D0-9FC439659F74}"/>
    <cellStyle name="Entrada 3 3 6" xfId="30183" xr:uid="{5260FAC4-F5CD-4F86-BCA1-3A850E15F02E}"/>
    <cellStyle name="Entrada 3 3 7" xfId="30229" xr:uid="{270C5471-5B0A-48F3-A9B8-4B7234459CC1}"/>
    <cellStyle name="Entrada 3 3 8" xfId="30020" xr:uid="{797C60E7-DC8B-482A-A388-E5FCDEC12797}"/>
    <cellStyle name="Entrada 3 3 9" xfId="30094" xr:uid="{742910C7-3808-420A-8D36-C805BD59BCEC}"/>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29170" xr:uid="{ACB1DEA4-16C5-4F9E-ADD0-8794FEBFBD14}"/>
    <cellStyle name="Entrada 3 9" xfId="26153" xr:uid="{5C245228-05E5-49E5-915E-D40238AA69F8}"/>
    <cellStyle name="Entrada 3 90" xfId="30112" xr:uid="{24A5A45D-91EB-4CCF-A37B-AE113E8B055C}"/>
    <cellStyle name="Entrada 3 91" xfId="30078" xr:uid="{96D72E9E-165E-4DB8-93A6-67F20D174492}"/>
    <cellStyle name="Entrada 3 92" xfId="30145" xr:uid="{C1889A97-DD43-4A44-BC06-BD6683E7F915}"/>
    <cellStyle name="Entrada 3 93" xfId="29124" xr:uid="{3FDC167C-704F-45C9-9DEC-93649D8C8B25}"/>
    <cellStyle name="Entrada 3 94" xfId="29898" xr:uid="{1CDCCF0F-9A0E-4013-A510-142AA4EEE5AD}"/>
    <cellStyle name="Entrada 3 95" xfId="29932" xr:uid="{B8F41035-9C5C-4149-A616-E2AE21381418}"/>
    <cellStyle name="Entrada 3 96" xfId="29085" xr:uid="{A1F04859-CBF8-4C42-B53A-1B07486165C2}"/>
    <cellStyle name="Entrada 3 97" xfId="30161" xr:uid="{88C0E932-B235-49CA-A669-D1244C04DF9D}"/>
    <cellStyle name="Entrada 3 98" xfId="30056" xr:uid="{4B5461C2-F86F-4B04-A368-A5B19590DDAA}"/>
    <cellStyle name="Entrada 3 99" xfId="29147" xr:uid="{A7E9AC82-47A6-4FAF-82FF-610ADB1C36A1}"/>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correcto 3" xfId="29675" xr:uid="{792BFC27-C6B6-4810-88C7-45013D69C780}"/>
    <cellStyle name="Input 2" xfId="11554" xr:uid="{00000000-0005-0000-0000-000032000000}"/>
    <cellStyle name="Input 2 10" xfId="26098" xr:uid="{207AF97D-D1CD-4571-9E07-784879E4AD83}"/>
    <cellStyle name="Input 2 100" xfId="30357" xr:uid="{1C33FEC4-42C0-48F0-A6C1-CA4EFF5A741A}"/>
    <cellStyle name="Input 2 101" xfId="29987" xr:uid="{B8FDD278-8B28-4258-9174-B6ABD8AF6C57}"/>
    <cellStyle name="Input 2 102" xfId="30613" xr:uid="{521CA8FD-FC29-4CBB-8175-9E34B58B3A2B}"/>
    <cellStyle name="Input 2 103" xfId="30153" xr:uid="{5253524F-CFC7-4363-9508-A5D83CBD55EA}"/>
    <cellStyle name="Input 2 104" xfId="29887" xr:uid="{6FA84D83-B6D6-40B5-8244-71017B237482}"/>
    <cellStyle name="Input 2 105" xfId="30071" xr:uid="{8CC66485-DC45-467F-93A0-EA187DDB8A58}"/>
    <cellStyle name="Input 2 106" xfId="29899" xr:uid="{6F8BF1ED-9461-4515-9606-A4461D4F00BB}"/>
    <cellStyle name="Input 2 107" xfId="30337" xr:uid="{1F4842C4-942B-44EE-BB59-0CF5E576E72F}"/>
    <cellStyle name="Input 2 108" xfId="30090" xr:uid="{97FDC00B-D6AC-4F54-87B3-DEF9A4C627DA}"/>
    <cellStyle name="Input 2 109" xfId="30407" xr:uid="{458A6EBF-1238-4FB1-96E2-67951B002667}"/>
    <cellStyle name="Input 2 11" xfId="26522" xr:uid="{6A5D649D-1DF1-4DB6-B4DC-70377B9D0469}"/>
    <cellStyle name="Input 2 110" xfId="30434" xr:uid="{6B3FF42D-3F91-44DB-A3D6-1431D823F458}"/>
    <cellStyle name="Input 2 111" xfId="29926" xr:uid="{B49712C0-30EE-41E0-9612-7CB57D3B314F}"/>
    <cellStyle name="Input 2 112" xfId="29211" xr:uid="{A86B9097-0B1F-440F-ACB4-2699F9313B11}"/>
    <cellStyle name="Input 2 113" xfId="29957" xr:uid="{E5BD8216-179F-4AB6-8FC0-2AD74422B9BB}"/>
    <cellStyle name="Input 2 114" xfId="29890" xr:uid="{F8399EA3-C306-4204-B283-E1AE301AF93E}"/>
    <cellStyle name="Input 2 115" xfId="29055" xr:uid="{A76DD0FC-A203-4255-81D7-4C0B9BACF3A2}"/>
    <cellStyle name="Input 2 116" xfId="29070" xr:uid="{2830A1C0-8BEC-4E85-B6FA-0CAD12DB436C}"/>
    <cellStyle name="Input 2 117" xfId="30552" xr:uid="{2F371789-CABC-455B-9A17-32F6F2ECE3BE}"/>
    <cellStyle name="Input 2 118" xfId="30725" xr:uid="{8BB36E8F-9FAF-4D9C-96A2-2DD2DB1C88B1}"/>
    <cellStyle name="Input 2 119" xfId="29906" xr:uid="{A848EE53-88ED-43D6-93C4-FC6DF3054C65}"/>
    <cellStyle name="Input 2 12" xfId="26526" xr:uid="{A14F45CC-CC74-4F7A-AB97-18F935FFF7BD}"/>
    <cellStyle name="Input 2 120" xfId="29953" xr:uid="{1FF4F0F0-3709-4584-8D8D-A33BBBED0F77}"/>
    <cellStyle name="Input 2 121" xfId="30133" xr:uid="{DA2DB1F0-D645-4214-B653-1CE50CF6FB63}"/>
    <cellStyle name="Input 2 122" xfId="29159" xr:uid="{5C54E093-2885-467E-B705-0BEF18A01FD4}"/>
    <cellStyle name="Input 2 123" xfId="30628" xr:uid="{80D3A5EB-7E00-4D38-8750-C35AECE39A40}"/>
    <cellStyle name="Input 2 124" xfId="31254" xr:uid="{58CEFEC9-7FB4-4DEA-9667-595288754193}"/>
    <cellStyle name="Input 2 125" xfId="30043" xr:uid="{4A551CB0-A800-4761-82B7-434CB2ACAD1E}"/>
    <cellStyle name="Input 2 126" xfId="31934" xr:uid="{A0A5F2AE-D6B4-4A3D-9E5C-10EC7320EE23}"/>
    <cellStyle name="Input 2 127" xfId="33085" xr:uid="{0ED3AA7B-C608-4D8B-B49F-9A10E984B76A}"/>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10" xfId="30343" xr:uid="{A116E0DE-3600-460C-8A17-E9E7E54ED169}"/>
    <cellStyle name="Input 2 2 11" xfId="30378" xr:uid="{CE00C2CA-FFCE-454E-9203-B588C0CCD008}"/>
    <cellStyle name="Input 2 2 12" xfId="30417" xr:uid="{2D2B367E-A875-4D31-8EE7-74E6CF3FF24F}"/>
    <cellStyle name="Input 2 2 13" xfId="30456" xr:uid="{7ED00A74-7104-4443-91AD-8FD204D2D139}"/>
    <cellStyle name="Input 2 2 14" xfId="30492" xr:uid="{5CAD9DCE-EF8A-4291-95BB-3423172027B9}"/>
    <cellStyle name="Input 2 2 15" xfId="30525" xr:uid="{0BADFB24-938E-4358-B287-1978E7A6574E}"/>
    <cellStyle name="Input 2 2 16" xfId="30561" xr:uid="{811FBBA7-C50B-4D29-8F2B-3BCED80AAB9B}"/>
    <cellStyle name="Input 2 2 17" xfId="30598" xr:uid="{9A9DE675-B7B2-4331-9B9E-07B2DEBB3569}"/>
    <cellStyle name="Input 2 2 18" xfId="30633" xr:uid="{EE929CFD-27BB-44D7-AA9A-7E95D929EB60}"/>
    <cellStyle name="Input 2 2 19" xfId="30666" xr:uid="{97DE27D4-9A0D-4C59-988D-ED7A1D4915B5}"/>
    <cellStyle name="Input 2 2 2" xfId="24488" xr:uid="{5DE6BA86-E533-4DFB-92EB-40C6985CD54E}"/>
    <cellStyle name="Input 2 2 20" xfId="30697" xr:uid="{4C0EA650-90A9-48EA-A275-310FAD9B8D99}"/>
    <cellStyle name="Input 2 2 21" xfId="30733" xr:uid="{0B059B80-7032-4286-8B9C-703DB7A01334}"/>
    <cellStyle name="Input 2 2 22" xfId="30765" xr:uid="{5F612CCE-55D2-4404-9E68-4B4AB5742C10}"/>
    <cellStyle name="Input 2 2 23" xfId="30799" xr:uid="{00286B1A-8703-4CB2-8B62-60CAD2824372}"/>
    <cellStyle name="Input 2 2 24" xfId="30832" xr:uid="{8E45B61E-A137-4A34-84D8-DC3B92A796E0}"/>
    <cellStyle name="Input 2 2 25" xfId="30865" xr:uid="{C400347A-3F8A-4FD0-BE27-9448CD135D8D}"/>
    <cellStyle name="Input 2 2 26" xfId="30898" xr:uid="{200DD967-2884-4D67-976C-15228C9ED35E}"/>
    <cellStyle name="Input 2 2 27" xfId="30933" xr:uid="{F83BD896-8EF2-45D4-A24E-6F663C9D462E}"/>
    <cellStyle name="Input 2 2 28" xfId="30968" xr:uid="{94A6C156-997A-4C4B-B55F-520C65407F3A}"/>
    <cellStyle name="Input 2 2 29" xfId="31001" xr:uid="{81D72A58-310F-4AA1-87EF-A62C6B783FEF}"/>
    <cellStyle name="Input 2 2 3" xfId="24682" xr:uid="{198F8227-B2C9-4E42-A679-6899721C7744}"/>
    <cellStyle name="Input 2 2 30" xfId="31033" xr:uid="{F846216A-37D0-4A25-875E-FE9E033BC5FC}"/>
    <cellStyle name="Input 2 2 31" xfId="31066" xr:uid="{07E1AEEE-5CF5-4D81-975D-0A03884D1813}"/>
    <cellStyle name="Input 2 2 32" xfId="31098" xr:uid="{E1AAB323-3B88-40B2-963A-FFAD1D6C4116}"/>
    <cellStyle name="Input 2 2 33" xfId="31131" xr:uid="{4201CE97-ACF9-4585-AB4C-89B456AD3DFF}"/>
    <cellStyle name="Input 2 2 34" xfId="31163" xr:uid="{55FD6DB3-6962-4428-B489-DE11BE69B525}"/>
    <cellStyle name="Input 2 2 35" xfId="31195" xr:uid="{918E9EB7-BAFE-4D09-94B2-42163DA6B424}"/>
    <cellStyle name="Input 2 2 36" xfId="31225" xr:uid="{0E66C58D-B869-4317-9ACB-8439FA7208D7}"/>
    <cellStyle name="Input 2 2 37" xfId="31258" xr:uid="{B86E96DC-BA60-4E6C-94A0-C14AE1990BF3}"/>
    <cellStyle name="Input 2 2 38" xfId="31289" xr:uid="{C7EC0F3F-BB38-4E4F-8CA8-D6B73C0A209D}"/>
    <cellStyle name="Input 2 2 39" xfId="31319" xr:uid="{337AD4CA-8697-4601-9DCA-4B6F202F79EB}"/>
    <cellStyle name="Input 2 2 4" xfId="24674" xr:uid="{26BBE76B-264D-44C3-8CC7-86257783793A}"/>
    <cellStyle name="Input 2 2 40" xfId="31349" xr:uid="{B5EBB5B9-E348-48D3-AA8C-09B04D4832B1}"/>
    <cellStyle name="Input 2 2 41" xfId="31379" xr:uid="{B35667B3-721B-4B7A-8E74-1CE7CEA40F15}"/>
    <cellStyle name="Input 2 2 42" xfId="31410" xr:uid="{718AEF9B-2E9A-45B8-8D34-17C99B513F31}"/>
    <cellStyle name="Input 2 2 43" xfId="32547" xr:uid="{4428BE6A-27BB-4BA3-8741-E830ABCDA7B9}"/>
    <cellStyle name="Input 2 2 44" xfId="32581" xr:uid="{3FD0F1D8-96EC-4DC0-AC18-ECFDA068296D}"/>
    <cellStyle name="Input 2 2 45" xfId="33708" xr:uid="{25329A61-1AC2-4E12-B026-B3980521EAF0}"/>
    <cellStyle name="Input 2 2 5" xfId="29867" xr:uid="{1FE030F4-A326-43C6-B1D3-3A0D7ECF88B1}"/>
    <cellStyle name="Input 2 2 6" xfId="30205" xr:uid="{437D0254-3F0D-48B6-B5BF-FBEF22789412}"/>
    <cellStyle name="Input 2 2 7" xfId="30247" xr:uid="{B47C9060-13D9-40CC-997B-7B34317C81B0}"/>
    <cellStyle name="Input 2 2 8" xfId="30278" xr:uid="{B1735FB5-E08F-4302-8736-F9E32BA9A872}"/>
    <cellStyle name="Input 2 2 9" xfId="30309" xr:uid="{748BFB2A-033F-48A6-A2A1-F10B4585961C}"/>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10" xfId="29120" xr:uid="{A3AD5DD7-9A62-430A-88A8-AE31912C121D}"/>
    <cellStyle name="Input 2 3 11" xfId="29029" xr:uid="{28D0627E-1B3F-4572-9087-E238F2493092}"/>
    <cellStyle name="Input 2 3 12" xfId="30394" xr:uid="{5CE741DC-9B5E-4B11-9D1E-24D1BC6DF6F4}"/>
    <cellStyle name="Input 2 3 13" xfId="30433" xr:uid="{06DAA616-2FDC-4AFC-8F61-285639F66E23}"/>
    <cellStyle name="Input 2 3 14" xfId="30471" xr:uid="{7AD0660E-1A54-413F-9C5C-FBECD64DC811}"/>
    <cellStyle name="Input 2 3 15" xfId="30507" xr:uid="{37DF99B9-088C-46D1-BA9F-058CF75CA03B}"/>
    <cellStyle name="Input 2 3 16" xfId="30539" xr:uid="{D8824A33-E1DE-4254-86C9-AC516D8E3671}"/>
    <cellStyle name="Input 2 3 17" xfId="30577" xr:uid="{4AE9BE4C-51EE-47E2-924A-AC724527EBCE}"/>
    <cellStyle name="Input 2 3 18" xfId="30612" xr:uid="{D53E0BD9-69CD-4A54-A27C-203D44816C24}"/>
    <cellStyle name="Input 2 3 19" xfId="30131" xr:uid="{FD9A7D77-701C-4F32-8C71-59395DED54C6}"/>
    <cellStyle name="Input 2 3 2" xfId="24514" xr:uid="{92C08805-AAAC-4AE2-9729-4CC9578BBD3E}"/>
    <cellStyle name="Input 2 3 20" xfId="30679" xr:uid="{D296543A-84B6-4474-8937-BE81DE52B665}"/>
    <cellStyle name="Input 2 3 21" xfId="30710" xr:uid="{66180DD0-CD93-4A0C-9693-0B67D9D138AA}"/>
    <cellStyle name="Input 2 3 22" xfId="30746" xr:uid="{0EED41F7-0C35-4884-920D-640DAE38BA56}"/>
    <cellStyle name="Input 2 3 23" xfId="30779" xr:uid="{31766D2F-1A4F-448D-8C99-2ED710542918}"/>
    <cellStyle name="Input 2 3 24" xfId="30812" xr:uid="{10ADA576-8C99-4A1B-9FE3-B7BD52FD22D5}"/>
    <cellStyle name="Input 2 3 25" xfId="30845" xr:uid="{9FCA6D4E-CB87-4F1F-81ED-925BDB98E749}"/>
    <cellStyle name="Input 2 3 26" xfId="30879" xr:uid="{EEB0CD9D-7EC8-45F1-99D6-34931FD1A01F}"/>
    <cellStyle name="Input 2 3 27" xfId="30914" xr:uid="{8CC1A46E-8B67-4A68-9E19-6BF1833D1D0F}"/>
    <cellStyle name="Input 2 3 28" xfId="30950" xr:uid="{23DB5097-0D23-48D1-8B59-F4BA47104D42}"/>
    <cellStyle name="Input 2 3 29" xfId="30981" xr:uid="{D78CD862-3E20-40AE-8157-CA07AB0501C3}"/>
    <cellStyle name="Input 2 3 3" xfId="24703" xr:uid="{A7A95566-1968-46F0-A4A0-0DE3DCE9FBC2}"/>
    <cellStyle name="Input 2 3 30" xfId="31014" xr:uid="{63660051-EC92-4693-A176-7E1B5F063208}"/>
    <cellStyle name="Input 2 3 31" xfId="31047" xr:uid="{CEAA7B6C-D6C0-433B-B6B7-30895C5E610B}"/>
    <cellStyle name="Input 2 3 32" xfId="31081" xr:uid="{6E762923-9944-4BF3-8F78-FDAD0327149C}"/>
    <cellStyle name="Input 2 3 33" xfId="31112" xr:uid="{AE528044-B0AC-46A1-8D2D-E86BA8FF2801}"/>
    <cellStyle name="Input 2 3 34" xfId="31145" xr:uid="{3DD64D4F-51FD-4715-A5FC-1C860FDA9A4B}"/>
    <cellStyle name="Input 2 3 35" xfId="31178" xr:uid="{32598C29-C0B6-4238-B230-34D460432711}"/>
    <cellStyle name="Input 2 3 36" xfId="31209" xr:uid="{AD668416-E376-48BE-B2F8-2DB912507782}"/>
    <cellStyle name="Input 2 3 37" xfId="31240" xr:uid="{91DB7752-A01E-4A9E-9954-4ACF8B157521}"/>
    <cellStyle name="Input 2 3 38" xfId="31272" xr:uid="{924C9B76-F45C-4747-975A-2CC74204CD85}"/>
    <cellStyle name="Input 2 3 39" xfId="31303" xr:uid="{9800373B-3131-481D-AF2E-7D1EF3675622}"/>
    <cellStyle name="Input 2 3 4" xfId="24651" xr:uid="{0A375C06-F542-4C6F-940A-FE3E70DD1F9E}"/>
    <cellStyle name="Input 2 3 40" xfId="31333" xr:uid="{D065B735-132F-450E-B573-3975199A164C}"/>
    <cellStyle name="Input 2 3 41" xfId="31363" xr:uid="{1CBAFD51-6E41-48C6-BDD4-2C707DD6D02F}"/>
    <cellStyle name="Input 2 3 42" xfId="31394" xr:uid="{648318C5-0CBD-4C5B-9E2E-8B2825F2A680}"/>
    <cellStyle name="Input 2 3 43" xfId="32518" xr:uid="{94CD8E27-B5E9-4880-8D48-C49013A9AA6C}"/>
    <cellStyle name="Input 2 3 44" xfId="32565" xr:uid="{E30A7658-1B36-4728-BE5F-3CD3C8F941D9}"/>
    <cellStyle name="Input 2 3 45" xfId="33692" xr:uid="{CBD37774-1985-408A-A47D-BE882AB0EEF8}"/>
    <cellStyle name="Input 2 3 5" xfId="29828" xr:uid="{A3A5A02A-188A-47D1-9FD7-4ACC52B0045A}"/>
    <cellStyle name="Input 2 3 6" xfId="30184" xr:uid="{04065893-734B-4781-9D30-5920D5610781}"/>
    <cellStyle name="Input 2 3 7" xfId="30230" xr:uid="{9C82280B-2B21-4657-B055-E0B3D7F5EBDB}"/>
    <cellStyle name="Input 2 3 8" xfId="30171" xr:uid="{7C532A6F-A7CC-43DA-8830-56DBBD9AFE01}"/>
    <cellStyle name="Input 2 3 9" xfId="29981" xr:uid="{23D17F7C-8083-4341-9FBD-F550970549ED}"/>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29077" xr:uid="{8D799D10-3FDB-482B-87D9-A62B11BA4B68}"/>
    <cellStyle name="Input 2 9" xfId="26028" xr:uid="{B4712266-B4CD-4010-807F-251AD9A0E91C}"/>
    <cellStyle name="Input 2 90" xfId="30037" xr:uid="{7F9BDD65-8327-400F-85DC-200B5B35A273}"/>
    <cellStyle name="Input 2 91" xfId="30093" xr:uid="{D04B8F22-76AB-4A9E-B3DB-D474D1C0F133}"/>
    <cellStyle name="Input 2 92" xfId="29021" xr:uid="{F3F2BA26-E220-4DF2-904E-7922DE173776}"/>
    <cellStyle name="Input 2 93" xfId="29050" xr:uid="{6B0A5165-5931-48B5-BFE3-38DAE7B96191}"/>
    <cellStyle name="Input 2 94" xfId="28895" xr:uid="{0D74ACB8-CA93-4121-BFAE-8EEFC8E5177F}"/>
    <cellStyle name="Input 2 95" xfId="29997" xr:uid="{1B195BBC-4A1A-499C-857B-CE4FF4E0DE04}"/>
    <cellStyle name="Input 2 96" xfId="29904" xr:uid="{6AC19723-6B81-42FD-89CF-74570E9444C7}"/>
    <cellStyle name="Input 2 97" xfId="29886" xr:uid="{0B6508FC-6EA8-497E-BE81-970CC9725D36}"/>
    <cellStyle name="Input 2 98" xfId="29210" xr:uid="{1E039F21-16D5-4E03-A87E-5153A531614E}"/>
    <cellStyle name="Input 2 99" xfId="29924" xr:uid="{F4A64B63-199E-4148-AB77-81A094E61C60}"/>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16" xfId="25539" xr:uid="{001B05F3-4A27-43FC-8BBA-4A1E8584C883}"/>
    <cellStyle name="Millares [0] 10 17" xfId="27002" xr:uid="{B31A7B10-83BD-408A-9BBC-038C9CFB20EB}"/>
    <cellStyle name="Millares [0] 10 18" xfId="27961" xr:uid="{B9D3A234-BB8E-4603-BE59-49D044899EC9}"/>
    <cellStyle name="Millares [0] 10 19" xfId="28681" xr:uid="{31AEA99D-0D40-46E2-B535-1DFF032DA615}"/>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86" xr:uid="{7B34EF25-6132-44B6-8DBF-E2331E7ED325}"/>
    <cellStyle name="Millares [0] 10 2 19" xfId="31802" xr:uid="{61494127-682D-4200-B386-9191AD3C00A6}"/>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2 7" xfId="29721" xr:uid="{9776D3D7-34CA-403E-B7E0-7A3309953967}"/>
    <cellStyle name="Millares [0] 10 2 2 8" xfId="32412" xr:uid="{54E982CF-F6FD-40BC-B5E2-7978B964A295}"/>
    <cellStyle name="Millares [0] 10 2 2 9" xfId="33570" xr:uid="{9BA015BF-50A1-4CCD-8F29-B11BAB4EBBE4}"/>
    <cellStyle name="Millares [0] 10 2 20" xfId="32972" xr:uid="{B97E3731-3084-4839-98D8-0F17A1ADF322}"/>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20" xfId="31625" xr:uid="{65A2438A-C88A-4ADA-BFB4-AA5EEB34C814}"/>
    <cellStyle name="Millares [0] 10 21" xfId="32796" xr:uid="{AB8C97D1-A725-45B3-B9EF-8AF2E57D1912}"/>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3 7" xfId="29516" xr:uid="{8C1A2FC6-797E-4240-9A3F-BE3F48291A2F}"/>
    <cellStyle name="Millares [0] 10 3 8" xfId="32235" xr:uid="{39AB53D7-9974-4856-8C05-AA19B57A3C8C}"/>
    <cellStyle name="Millares [0] 10 3 9" xfId="33393" xr:uid="{4CA69D70-CC1B-4B96-9CD8-0DC76082B34A}"/>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16" xfId="25765" xr:uid="{92805147-395C-4984-82EF-3852AD89AD57}"/>
    <cellStyle name="Millares [0] 11 17" xfId="27202" xr:uid="{CC497F55-268C-4D73-B124-36B19D3E1E0D}"/>
    <cellStyle name="Millares [0] 11 18" xfId="28153" xr:uid="{25C98CB6-AA38-4CAE-9A4D-E3F0DE7FF201}"/>
    <cellStyle name="Millares [0] 11 19" xfId="28889" xr:uid="{2E3A8C22-8D39-43B9-8AC3-054213F90B96}"/>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904" xr:uid="{CFFAFDAC-F216-4F5A-88C5-47114EF9FDBE}"/>
    <cellStyle name="Millares [0] 11 2 19" xfId="31818" xr:uid="{80ED0DB0-61D3-40D8-AEBD-D0E77AE96C92}"/>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2 7" xfId="29737" xr:uid="{D5FC1482-FEAC-41B7-B21E-0D84CDC101DB}"/>
    <cellStyle name="Millares [0] 11 2 2 8" xfId="32428" xr:uid="{DF5E8754-1382-4052-ACED-9027A8114B5B}"/>
    <cellStyle name="Millares [0] 11 2 2 9" xfId="33586" xr:uid="{97101C2A-9F11-41CC-A1A7-1E843C96DC40}"/>
    <cellStyle name="Millares [0] 11 2 20" xfId="32988" xr:uid="{7E31230D-3B23-409A-BAEB-AD6E28114408}"/>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20" xfId="31805" xr:uid="{C0CF84FB-44FB-4815-996D-15969DC61075}"/>
    <cellStyle name="Millares [0] 11 21" xfId="32975" xr:uid="{FB6308F2-51CE-4C4A-8837-67F886CD5EAD}"/>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3 7" xfId="29724" xr:uid="{3C8DEFE6-1603-4586-9C0C-C669D577B046}"/>
    <cellStyle name="Millares [0] 11 3 8" xfId="32415" xr:uid="{D37FEB64-D34F-4EC5-99E8-5A78AFDAEBB7}"/>
    <cellStyle name="Millares [0] 11 3 9" xfId="33573" xr:uid="{A02816AD-4183-45EC-8934-B58A15B51BAB}"/>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15" xfId="25710" xr:uid="{BECD8724-4D48-4080-823A-8C618D9ED2E7}"/>
    <cellStyle name="Millares [0] 12 16" xfId="27163" xr:uid="{48A3F4FC-A08D-4109-B3CE-E8EDA50D5807}"/>
    <cellStyle name="Millares [0] 12 17" xfId="28119" xr:uid="{BD0DBF0B-B52E-42C6-8D52-05C916BBEE1C}"/>
    <cellStyle name="Millares [0] 12 18" xfId="28840" xr:uid="{60FAB77B-075A-40E5-B1D6-DC54491FCCDD}"/>
    <cellStyle name="Millares [0] 12 19" xfId="31781" xr:uid="{A16B365E-CD48-431A-8A51-E19169F8A055}"/>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2 7" xfId="29700" xr:uid="{FB1469DB-1A6E-4337-80EE-195CF6BD8B54}"/>
    <cellStyle name="Millares [0] 12 2 8" xfId="32391" xr:uid="{CA28D25E-E6D6-46FA-B439-109145F3596A}"/>
    <cellStyle name="Millares [0] 12 2 9" xfId="33549" xr:uid="{1DFCD8C0-E999-4F59-8C0B-3CAE4780EB7C}"/>
    <cellStyle name="Millares [0] 12 20" xfId="32951" xr:uid="{4B2CC03C-1E08-4C7A-8D36-D3DC5B33CAFE}"/>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15" xfId="25812" xr:uid="{0FDC3906-73D9-4126-809D-6724C10EA426}"/>
    <cellStyle name="Millares [0] 13 16" xfId="27242" xr:uid="{3002AEB0-01C1-468D-8616-B50043905EA1}"/>
    <cellStyle name="Millares [0] 13 17" xfId="28185" xr:uid="{84D2A40B-8A78-442C-9C0A-B1321368EADE}"/>
    <cellStyle name="Millares [0] 13 18" xfId="28932" xr:uid="{6049BA65-DA2C-4707-92B4-F4DB698F3C15}"/>
    <cellStyle name="Millares [0] 13 19" xfId="31832" xr:uid="{75981748-EC65-4023-9EAD-51CB67304F95}"/>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2 7" xfId="29751" xr:uid="{E5D1F30A-A2D5-4E69-9130-A6F0952D6A20}"/>
    <cellStyle name="Millares [0] 13 2 8" xfId="32442" xr:uid="{D875A36F-48AE-4EB5-9CCB-969C73A92F47}"/>
    <cellStyle name="Millares [0] 13 2 9" xfId="33600" xr:uid="{BAE86BC9-420F-4D35-9F4B-351B83C6F5C8}"/>
    <cellStyle name="Millares [0] 13 20" xfId="33002" xr:uid="{2C54C7A8-8053-4C69-A9F1-626E045F485C}"/>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15" xfId="25910" xr:uid="{2A5F7528-15AF-40C7-83E1-76B21E3CFACC}"/>
    <cellStyle name="Millares [0] 14 16" xfId="27322" xr:uid="{15358D51-913D-4BC8-A35B-97E13FF82837}"/>
    <cellStyle name="Millares [0] 14 17" xfId="28260" xr:uid="{DB18F7ED-CDB2-4960-9CE0-BA522C852BE6}"/>
    <cellStyle name="Millares [0] 14 18" xfId="29014" xr:uid="{12A89C41-7114-4374-ACEB-4DDABDC8FACA}"/>
    <cellStyle name="Millares [0] 14 19" xfId="31902" xr:uid="{A4A7286F-7A3A-46F9-B890-8CC9B390CF10}"/>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2 7" xfId="29821" xr:uid="{8587D4D4-CD3A-43FA-9BC9-EAEC250A7804}"/>
    <cellStyle name="Millares [0] 14 2 8" xfId="32512" xr:uid="{6799B0C0-F95A-49AB-BBF2-E6C7783EDF3B}"/>
    <cellStyle name="Millares [0] 14 2 9" xfId="33670" xr:uid="{E1EF3D3B-7440-4EB6-A86C-A5D641901875}"/>
    <cellStyle name="Millares [0] 14 20" xfId="33072" xr:uid="{7BE981D3-B781-44A9-9D6C-C72EAEF6016D}"/>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2 3" xfId="29860" xr:uid="{D8BECACB-A059-4B52-AED9-86D48C1F1C0D}"/>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10" xfId="33101" xr:uid="{AFBCE5BF-D2A3-4684-896A-D9DF7CDAB6C8}"/>
    <cellStyle name="Millares [0] 18 2" xfId="12693" xr:uid="{B30BA391-0C20-45CB-8DBA-BFEC969FB94B}"/>
    <cellStyle name="Millares [0] 18 2 2" xfId="24526" xr:uid="{4F07137C-CB9A-4C26-A47D-8D82451151F9}"/>
    <cellStyle name="Millares [0] 18 2 3" xfId="29338" xr:uid="{47C3AB67-BFAC-4F93-AD38-CB76D1884BC2}"/>
    <cellStyle name="Millares [0] 18 2 4" xfId="32057" xr:uid="{816D09F3-4876-4625-9653-136E3A3174E1}"/>
    <cellStyle name="Millares [0] 18 2 5" xfId="33215" xr:uid="{DEBFAF5E-A4D7-478B-83A2-12854942B647}"/>
    <cellStyle name="Millares [0] 18 3" xfId="13311" xr:uid="{6038F6F5-219F-4D42-987C-8622B3A901E1}"/>
    <cellStyle name="Millares [0] 18 4" xfId="25217" xr:uid="{E4AD11EA-C3A5-4ABD-9B19-7DD122618F21}"/>
    <cellStyle name="Millares [0] 18 5" xfId="26203" xr:uid="{17D67E61-616E-49D5-BA43-3C7C3EE9C8BC}"/>
    <cellStyle name="Millares [0] 18 6" xfId="27501" xr:uid="{B5E7CE68-B6A8-40EA-B190-2B211E5851FD}"/>
    <cellStyle name="Millares [0] 18 7" xfId="28336" xr:uid="{D4E3C24C-8557-4A30-828A-4988A4BF04AD}"/>
    <cellStyle name="Millares [0] 18 8" xfId="29221" xr:uid="{F1AC4360-38B3-4099-9FD7-FE76A5EDA319}"/>
    <cellStyle name="Millares [0] 18 9" xfId="31943" xr:uid="{8A439B94-5823-4C3C-948A-9D62515B3621}"/>
    <cellStyle name="Millares [0] 19" xfId="2758" xr:uid="{00000000-0005-0000-0000-0000FC0A0000}"/>
    <cellStyle name="Millares [0] 19 2" xfId="15232" xr:uid="{365875E0-7F6D-461D-AE73-D012785C5D5F}"/>
    <cellStyle name="Millares [0] 19 2 2" xfId="29873" xr:uid="{9D1A9ED0-C1C9-4531-94E4-76FCB5BEEEDA}"/>
    <cellStyle name="Millares [0] 19 2 3" xfId="32553" xr:uid="{EECD8B31-39B4-45D8-BB0C-955CD815E6D8}"/>
    <cellStyle name="Millares [0] 19 2 4" xfId="33687" xr:uid="{B6BEDA6A-EFE0-44FD-8E8E-6F6A37271EFA}"/>
    <cellStyle name="Millares [0] 19 3" xfId="26291" xr:uid="{F8A83022-B5E3-42A7-819D-27C43DE53685}"/>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970" xr:uid="{70AA91F6-F470-4C9D-893A-26B0E728E0D0}"/>
    <cellStyle name="Millares [0] 2 10 19" xfId="31860" xr:uid="{3CDB09C8-7C71-4E41-8C45-CADEFD26CC7D}"/>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2 7" xfId="29779" xr:uid="{2D9DC411-830B-453E-BEF6-88B54FBCD4E7}"/>
    <cellStyle name="Millares [0] 2 10 2 8" xfId="32470" xr:uid="{86BAE66A-3ABB-4A10-9F6D-44E3636A70C5}"/>
    <cellStyle name="Millares [0] 2 10 2 9" xfId="33628" xr:uid="{5FE629E0-3016-4826-8FB3-AB2DB758C051}"/>
    <cellStyle name="Millares [0] 2 10 20" xfId="33030" xr:uid="{269CCCF3-EC18-4A96-AD20-9541967E3E11}"/>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2 7" xfId="29319" xr:uid="{634299A3-875B-4C9E-BEF4-337A1803EF32}"/>
    <cellStyle name="Millares [0] 2 12 8" xfId="32038" xr:uid="{D772BEEF-E185-40FA-88B6-2201BD83BDC4}"/>
    <cellStyle name="Millares [0] 2 12 9" xfId="33196" xr:uid="{1F68223F-9FCD-4BB8-AEA8-93E56FDCD485}"/>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29222" xr:uid="{07850911-659D-435D-8634-E5C53B6DFCFF}"/>
    <cellStyle name="Millares [0] 2 2 10 13" xfId="31944" xr:uid="{3BEDC27A-3633-497B-B98A-CC6CCB613979}"/>
    <cellStyle name="Millares [0] 2 2 10 14" xfId="33102" xr:uid="{BB361B39-73D4-4815-95BC-B32B14825E0D}"/>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0 9" xfId="26204" xr:uid="{5CF8513F-137F-4443-81A1-7503FD408A81}"/>
    <cellStyle name="Millares [0] 2 2 11" xfId="842" xr:uid="{00000000-0005-0000-0000-000005000000}"/>
    <cellStyle name="Millares [0] 2 2 11 2" xfId="13319" xr:uid="{C0D09F3E-4856-4771-A5E8-B67514DA6B01}"/>
    <cellStyle name="Millares [0] 2 2 11 3" xfId="29346" xr:uid="{A31E8B89-987A-4FD5-8D17-F5739CCEFEA4}"/>
    <cellStyle name="Millares [0] 2 2 11 4" xfId="32065" xr:uid="{52F9581C-613F-4F81-AAD0-C657C43C8657}"/>
    <cellStyle name="Millares [0] 2 2 11 5" xfId="33223" xr:uid="{7B236848-22C7-4A8E-BD08-3C35A7564C0F}"/>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302" xr:uid="{CA2A34A1-53A7-4DBC-9D54-3EB07ED28DF4}"/>
    <cellStyle name="Millares [0] 2 2 2 2 2 16" xfId="32024" xr:uid="{FE0A344F-28A3-49A2-B0F6-F9E0B6731310}"/>
    <cellStyle name="Millares [0] 2 2 2 2 2 17" xfId="33182" xr:uid="{C7190D94-E92F-4BE5-9CEE-C88570C1AAEC}"/>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20" xfId="28021" xr:uid="{BE668E4F-C476-4B09-B7F1-19FF16DFC8A8}"/>
    <cellStyle name="Millares [0] 2 2 2 2 21" xfId="28741" xr:uid="{C240D5E0-2C65-4FA8-AB85-A5B9B699DCF9}"/>
    <cellStyle name="Millares [0] 2 2 2 2 22" xfId="31685" xr:uid="{0A25329B-B9DE-4712-B012-684709B66911}"/>
    <cellStyle name="Millares [0] 2 2 2 2 23" xfId="32856" xr:uid="{2A5A348A-E719-4FB8-B5CF-43F82CE6C8BA}"/>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29260" xr:uid="{D2EF97D5-1D85-4301-94F4-09817729F846}"/>
    <cellStyle name="Millares [0] 2 2 2 2 3 13" xfId="31982" xr:uid="{65064E88-82CC-49BC-9059-74CE9532D074}"/>
    <cellStyle name="Millares [0] 2 2 2 2 3 14" xfId="33140" xr:uid="{7375EE41-B208-44C8-92BF-87BF7CDB02FE}"/>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4 7" xfId="29576" xr:uid="{90551D20-9988-4107-944B-CBB18BA0EC9E}"/>
    <cellStyle name="Millares [0] 2 2 2 2 4 8" xfId="32295" xr:uid="{BB203AD6-FFC4-4043-A393-B9F56E6DC78C}"/>
    <cellStyle name="Millares [0] 2 2 2 2 4 9" xfId="33453" xr:uid="{A8E3147B-9F38-4F9B-BB47-EEFF2CA98179}"/>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20" xfId="26873" xr:uid="{1A85188F-9BCA-4AFF-898D-B7CCFBF1C86D}"/>
    <cellStyle name="Millares [0] 2 2 2 21" xfId="27842" xr:uid="{CB1DA410-4A35-4123-AE49-449EFA233974}"/>
    <cellStyle name="Millares [0] 2 2 2 22" xfId="28550" xr:uid="{DD46AFC6-9B21-46DA-987F-E1B77256B35C}"/>
    <cellStyle name="Millares [0] 2 2 2 23" xfId="31507" xr:uid="{89327776-809E-4AD5-B152-7EE814F7F98D}"/>
    <cellStyle name="Millares [0] 2 2 2 24" xfId="32678" xr:uid="{CAF6B474-AA8A-46C5-AC85-27445CF5684D}"/>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268" xr:uid="{A30A32F7-D12D-417A-8156-A4AB5D8458F9}"/>
    <cellStyle name="Millares [0] 2 2 2 3 2 13" xfId="31990" xr:uid="{8F9D377B-C0FE-4E8C-B245-DC78CD56DF9D}"/>
    <cellStyle name="Millares [0] 2 2 2 3 2 14" xfId="33148" xr:uid="{3DBC0A14-CAC3-44A3-A446-A3FA9407D72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2 9" xfId="26250" xr:uid="{45FBD64D-6323-497D-B3E3-4EB92668DB77}"/>
    <cellStyle name="Millares [0] 2 2 2 3 20" xfId="28188" xr:uid="{2ACAE190-9E40-43B2-AB63-8A1CF69A546E}"/>
    <cellStyle name="Millares [0] 2 2 2 3 21" xfId="28936" xr:uid="{041A556E-A889-451D-851B-CA3477F87833}"/>
    <cellStyle name="Millares [0] 2 2 2 3 22" xfId="31835" xr:uid="{E42EA3AA-8141-44BD-A8D8-F749481C3332}"/>
    <cellStyle name="Millares [0] 2 2 2 3 23" xfId="33005" xr:uid="{DBD9A1CA-A14B-4C48-8CC8-062B273C5760}"/>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3 7" xfId="29754" xr:uid="{DC2FFBF2-65D4-4845-8111-AE447AC83F6D}"/>
    <cellStyle name="Millares [0] 2 2 2 3 3 8" xfId="32445" xr:uid="{D68DE805-41A0-4444-ACB3-737A7D5BA141}"/>
    <cellStyle name="Millares [0] 2 2 2 3 3 9" xfId="33603" xr:uid="{8342D17A-E385-408A-9293-6E2CF551867D}"/>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930" xr:uid="{B6BBDFE8-E08A-4F82-BD28-BCF96B555526}"/>
    <cellStyle name="Millares [0] 2 2 2 4 19" xfId="31830" xr:uid="{AE7854B1-AE46-42BE-BA65-9DC517536D45}"/>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2 7" xfId="29749" xr:uid="{007B7201-96A6-489D-87B5-E837FBAC9398}"/>
    <cellStyle name="Millares [0] 2 2 2 4 2 8" xfId="32440" xr:uid="{89B6467E-48BF-44E4-B06A-54B0D517D334}"/>
    <cellStyle name="Millares [0] 2 2 2 4 2 9" xfId="33598" xr:uid="{18DF93EE-128B-49A1-8047-3B36921FBC5E}"/>
    <cellStyle name="Millares [0] 2 2 2 4 20" xfId="33000" xr:uid="{870526C3-F6C9-4ADC-8C68-7C9C00DDFCC8}"/>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226" xr:uid="{811A57DF-BA7E-4FE8-81DC-457973FFB6A2}"/>
    <cellStyle name="Millares [0] 2 2 2 6 13" xfId="31948" xr:uid="{85435CDD-17E1-4BB1-BCDB-1885E2B90D38}"/>
    <cellStyle name="Millares [0] 2 2 2 6 14" xfId="33106" xr:uid="{02BF45E3-0D5E-4D9F-9FB6-0E931C3D7AD4}"/>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7 7" xfId="29398" xr:uid="{ADBCEB46-3862-4497-A0E2-0BEA8A3D9F9C}"/>
    <cellStyle name="Millares [0] 2 2 2 7 8" xfId="32117" xr:uid="{63E57BB0-E966-480A-BC70-38BE872DA0F1}"/>
    <cellStyle name="Millares [0] 2 2 2 7 9" xfId="33275" xr:uid="{322260C4-096D-4018-A1EE-EF53460A94F1}"/>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96" xr:uid="{000E65E7-FB81-4082-A2BD-8084C8CD5AF6}"/>
    <cellStyle name="Millares [0] 2 2 26" xfId="31455" xr:uid="{72543E3D-1E87-4C57-905E-1C5414111D2D}"/>
    <cellStyle name="Millares [0] 2 2 27" xfId="32626" xr:uid="{C04A0DA2-D379-4F40-B3EE-0524873729BB}"/>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10" xfId="33178" xr:uid="{FE9DE9F6-F2F7-4CF2-9EAB-C7765FFADC76}"/>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29298" xr:uid="{774495D1-0F0A-4F63-B2BE-4D6C72FA33B3}"/>
    <cellStyle name="Millares [0] 2 2 3 2 2 9" xfId="32020" xr:uid="{136AAAE3-F63A-4FEE-B56F-27FD3C665AA3}"/>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20" xfId="27969" xr:uid="{C70AA71B-2EB0-4D35-A2A3-913B41B8CCD2}"/>
    <cellStyle name="Millares [0] 2 2 3 21" xfId="28689" xr:uid="{A1BD71A7-76A1-407F-84A5-8FDADF2285FB}"/>
    <cellStyle name="Millares [0] 2 2 3 22" xfId="31633" xr:uid="{7A17EB45-86F5-4E45-B22D-7BD2B6ED558F}"/>
    <cellStyle name="Millares [0] 2 2 3 23" xfId="32804" xr:uid="{00DEC7D3-35AB-4039-B236-6D775469D904}"/>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29256" xr:uid="{06BAE9D9-F397-4968-9499-CC1FE7C69463}"/>
    <cellStyle name="Millares [0] 2 2 3 3 13" xfId="31978" xr:uid="{83787772-B1B9-4DD8-BBDE-6E346B687666}"/>
    <cellStyle name="Millares [0] 2 2 3 3 14" xfId="33136" xr:uid="{4A7B88FF-9851-4129-832A-0C193492978D}"/>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4 7" xfId="29524" xr:uid="{BADF51A0-80E3-410F-B1AE-875D213C0837}"/>
    <cellStyle name="Millares [0] 2 2 3 4 8" xfId="32243" xr:uid="{C4C0B8B9-957A-4358-B3E9-061430E723F3}"/>
    <cellStyle name="Millares [0] 2 2 3 4 9" xfId="33401" xr:uid="{4EA8C599-289F-4E2D-A403-4ABDD18BB1C3}"/>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264" xr:uid="{088FF61A-B8A3-4227-870D-7C38DB0425B3}"/>
    <cellStyle name="Millares [0] 2 2 4 2 13" xfId="31986" xr:uid="{7A456DAE-C666-4A10-B9CB-1F75C1987694}"/>
    <cellStyle name="Millares [0] 2 2 4 2 14" xfId="33144" xr:uid="{30161346-D575-4437-ADC6-2B5EC0E2CF51}"/>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2 9" xfId="26246" xr:uid="{402A770B-05FF-481F-853A-D305DF7F3275}"/>
    <cellStyle name="Millares [0] 2 2 4 20" xfId="28154" xr:uid="{44CC468E-1EB8-4E34-A98E-C3B0114B71F2}"/>
    <cellStyle name="Millares [0] 2 2 4 21" xfId="28890" xr:uid="{8DE3A8F8-8224-4544-9441-25A410C2DF6E}"/>
    <cellStyle name="Millares [0] 2 2 4 22" xfId="31806" xr:uid="{E4FAA80C-9528-4804-8E58-9E3A45DCBBE1}"/>
    <cellStyle name="Millares [0] 2 2 4 23" xfId="32976" xr:uid="{8E8C1ECE-8634-4417-B6EB-B058A448AA44}"/>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3 7" xfId="29725" xr:uid="{CB67661B-6D44-4E03-82A7-D87B2E76018E}"/>
    <cellStyle name="Millares [0] 2 2 4 3 8" xfId="32416" xr:uid="{36C85618-0708-4C8E-836E-B322B6010BA2}"/>
    <cellStyle name="Millares [0] 2 2 4 3 9" xfId="33574" xr:uid="{6E2BED99-22DD-4B95-9228-88CAE725CBD0}"/>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306" xr:uid="{E0A0B6CF-5545-4FEC-B449-C51613BDF0D6}"/>
    <cellStyle name="Millares [0] 2 2 5 2 13" xfId="32028" xr:uid="{4481D619-0D57-4BD3-8CE3-FC6126B7B6CF}"/>
    <cellStyle name="Millares [0] 2 2 5 2 14" xfId="33186" xr:uid="{E7896FE6-AF00-4568-833B-F25E32C5AF65}"/>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2 9" xfId="26288" xr:uid="{00969B5C-2EE5-4962-8789-415D2F533CC8}"/>
    <cellStyle name="Millares [0] 2 2 5 20" xfId="28174" xr:uid="{1C020126-B886-402C-8A16-C3026A99FE02}"/>
    <cellStyle name="Millares [0] 2 2 5 21" xfId="28920" xr:uid="{BBB227CC-959E-4A94-8C7D-5EA08DC5C223}"/>
    <cellStyle name="Millares [0] 2 2 5 22" xfId="31822" xr:uid="{B51EB327-B95A-49BA-8A5C-2CA8027A8C2F}"/>
    <cellStyle name="Millares [0] 2 2 5 23" xfId="32992" xr:uid="{8AFD9B9E-DCA2-4AA6-98FC-AA6F7FAF3DC7}"/>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3 7" xfId="29741" xr:uid="{558EF2BF-5175-43FC-8E80-BA33209F1593}"/>
    <cellStyle name="Millares [0] 2 2 5 3 8" xfId="32432" xr:uid="{CD4CF97C-6EBD-422B-B4E6-760B44BCEE3A}"/>
    <cellStyle name="Millares [0] 2 2 5 3 9" xfId="33590" xr:uid="{1FD746AA-DFF2-4925-BAFD-9B041E7C555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88" xr:uid="{99C9FF5C-DEBE-4E20-935D-67A9E8BEA48A}"/>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99" xr:uid="{8B5486DE-EA43-4281-A59F-E58930AA7205}"/>
    <cellStyle name="Millares [0] 2 2 6 2 19" xfId="31813" xr:uid="{5D622917-C14D-4C01-96E4-1BC658C349D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2 7" xfId="29732" xr:uid="{0A0D48D0-FB0D-4BF2-90BA-CC565CFA1B14}"/>
    <cellStyle name="Millares [0] 2 2 6 2 2 8" xfId="32423" xr:uid="{556B506E-4456-439B-89E5-82B88FE9015F}"/>
    <cellStyle name="Millares [0] 2 2 6 2 2 9" xfId="33581" xr:uid="{7ED0F77C-AD45-4316-9AD4-E304EA5693FA}"/>
    <cellStyle name="Millares [0] 2 2 6 2 20" xfId="32983" xr:uid="{81C8A2D3-E419-4F77-AEA2-5F4B21980606}"/>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20" xfId="31804" xr:uid="{1CAB1ADC-6B16-41E0-A74F-2F3A4F9AEB06}"/>
    <cellStyle name="Millares [0] 2 2 6 21" xfId="32974" xr:uid="{5441995D-CBE8-45F1-8024-EAE52F536DF5}"/>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3 7" xfId="29723" xr:uid="{788735AE-97E6-4B8D-84A9-4E66C3756468}"/>
    <cellStyle name="Millares [0] 2 2 6 3 8" xfId="32414" xr:uid="{31AC22E8-80A0-49BB-A070-0FF6C6F0D339}"/>
    <cellStyle name="Millares [0] 2 2 6 3 9" xfId="33572" xr:uid="{D4C8D483-B82A-48ED-8183-01399937AF07}"/>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966" xr:uid="{B2571C8D-6367-46EC-B4F6-825D2BB01CD0}"/>
    <cellStyle name="Millares [0] 2 2 7 19" xfId="31857" xr:uid="{8B8F69FD-C74D-4988-AEC9-34A448546F1E}"/>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2 7" xfId="29776" xr:uid="{16C8D1A0-8DBC-4E6A-9CD7-155CF82A8C4E}"/>
    <cellStyle name="Millares [0] 2 2 7 2 8" xfId="32467" xr:uid="{6327C256-883E-49A3-BA88-2050765C8698}"/>
    <cellStyle name="Millares [0] 2 2 7 2 9" xfId="33625" xr:uid="{862D60F5-508A-42DE-BA11-EB3542B777F4}"/>
    <cellStyle name="Millares [0] 2 2 7 20" xfId="33027" xr:uid="{3C0E7BEC-30C1-4857-9211-4842592BCDFD}"/>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186" xr:uid="{99430C69-03D7-4C88-A96C-8DE508CA9025}"/>
    <cellStyle name="Millares [0] 2 2 9 14" xfId="31936" xr:uid="{CCADC979-AFFC-42FE-BF6E-F58DDACA6472}"/>
    <cellStyle name="Millares [0] 2 2 9 15" xfId="33094" xr:uid="{94EC0D91-5F47-4D84-898B-DC7A66F748BD}"/>
    <cellStyle name="Millares [0] 2 2 9 2" xfId="3726" xr:uid="{00000000-0005-0000-0000-000005000000}"/>
    <cellStyle name="Millares [0] 2 2 9 2 2" xfId="16200" xr:uid="{5166F378-63D0-4544-95EA-26B330E583AD}"/>
    <cellStyle name="Millares [0] 2 2 9 2 3" xfId="29850" xr:uid="{95A0EBB8-F78B-4237-BC54-8251B3F518B4}"/>
    <cellStyle name="Millares [0] 2 2 9 2 4" xfId="32535" xr:uid="{6CB57F38-ECB5-46DF-94B1-90F4ECD83863}"/>
    <cellStyle name="Millares [0] 2 2 9 2 5" xfId="33678" xr:uid="{D5158004-0DF2-435A-9C4E-8BAA3349E01B}"/>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24" xfId="25319" xr:uid="{A08E64F2-6C5E-4463-B320-076F5487B98D}"/>
    <cellStyle name="Millares [0] 2 25" xfId="26781" xr:uid="{52C7D8A8-F937-4AAD-8281-22B9049CBED0}"/>
    <cellStyle name="Millares [0] 2 26" xfId="27761" xr:uid="{F013B5E1-E75D-4A98-9841-7DF20B674173}"/>
    <cellStyle name="Millares [0] 2 27" xfId="28463" xr:uid="{C00C60E0-9EC3-4C6C-A605-AE73D5D87E89}"/>
    <cellStyle name="Millares [0] 2 28" xfId="31428" xr:uid="{BB7C3543-6C0C-489F-97DE-69B15342AA74}"/>
    <cellStyle name="Millares [0] 2 29" xfId="32599" xr:uid="{3EEAC132-DAD8-4722-AF3A-4EF38F76906D}"/>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272" xr:uid="{18F17C32-7B7B-4F17-8B0E-783FE458208C}"/>
    <cellStyle name="Millares [0] 2 3 2 2 13" xfId="31994" xr:uid="{4F1A68AC-3A5A-4048-BA61-1C44E4D37E46}"/>
    <cellStyle name="Millares [0] 2 3 2 2 14" xfId="33152" xr:uid="{B4884574-FC7B-4595-8731-CC738ADD7B3A}"/>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2 9" xfId="26254" xr:uid="{BE922DB6-C3E8-4699-994A-0842E0FB4E4C}"/>
    <cellStyle name="Millares [0] 2 3 2 20" xfId="27993" xr:uid="{EE99CA9B-C20C-4A5D-A24B-7AA02665E127}"/>
    <cellStyle name="Millares [0] 2 3 2 21" xfId="28713" xr:uid="{4BFDF687-C736-4BBF-8C30-6CBDB661315F}"/>
    <cellStyle name="Millares [0] 2 3 2 22" xfId="31657" xr:uid="{D9EB59A8-7F90-4FBF-95CE-92A082F1273F}"/>
    <cellStyle name="Millares [0] 2 3 2 23" xfId="32828" xr:uid="{77E63C52-3CBB-4173-92A8-C02D03B37F2F}"/>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3 7" xfId="29548" xr:uid="{FC08C190-FB9D-4BD7-BB3C-99A1D2CDCAAF}"/>
    <cellStyle name="Millares [0] 2 3 2 3 8" xfId="32267" xr:uid="{17AFA597-61DB-4EFD-8A9F-2B30F05C11EE}"/>
    <cellStyle name="Millares [0] 2 3 2 3 9" xfId="33425" xr:uid="{C6C2D1A2-F7D4-430D-A647-00F5B6FEF51A}"/>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20" xfId="26845" xr:uid="{7ABFEBAB-8069-4F69-845B-FDE3A51E68E1}"/>
    <cellStyle name="Millares [0] 2 3 21" xfId="27814" xr:uid="{CCE0389F-113E-4454-AC05-48751745645D}"/>
    <cellStyle name="Millares [0] 2 3 22" xfId="28522" xr:uid="{2052B5A2-C091-4CEA-BFEF-BED8F026FDA7}"/>
    <cellStyle name="Millares [0] 2 3 23" xfId="31479" xr:uid="{BF9C3163-D4DD-4496-873C-9E122F558C54}"/>
    <cellStyle name="Millares [0] 2 3 24" xfId="32650" xr:uid="{704467E9-5122-4C40-9251-E3FB942D14A3}"/>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97" xr:uid="{1A319040-0004-4B66-86D7-5ACB0B17B062}"/>
    <cellStyle name="Millares [0] 2 3 3 19" xfId="31811" xr:uid="{50128B6D-3585-4004-9B1A-09C531093599}"/>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2 7" xfId="29730" xr:uid="{2EC1D001-9AA7-4407-B762-39DCE6E86ACE}"/>
    <cellStyle name="Millares [0] 2 3 3 2 8" xfId="32421" xr:uid="{A7991B96-7617-4387-8E27-39B8180BF9E4}"/>
    <cellStyle name="Millares [0] 2 3 3 2 9" xfId="33579" xr:uid="{9B36EF28-0B7D-4ACD-855A-EA3CBC20BB95}"/>
    <cellStyle name="Millares [0] 2 3 3 20" xfId="32981" xr:uid="{E83C03BB-5E4F-4EF7-A0D2-8FE158BD8FB8}"/>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953" xr:uid="{EC744275-BACE-494B-A189-69DD686E0B03}"/>
    <cellStyle name="Millares [0] 2 3 4 19" xfId="31849" xr:uid="{B1BB45E3-1E6F-475E-9E91-4FB87044FD5A}"/>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2 7" xfId="29768" xr:uid="{4785DACA-C090-4242-9C12-EE7B808BBD13}"/>
    <cellStyle name="Millares [0] 2 3 4 2 8" xfId="32459" xr:uid="{8D34D104-4A49-40DD-8D48-1415074FE191}"/>
    <cellStyle name="Millares [0] 2 3 4 2 9" xfId="33617" xr:uid="{E1F92CD0-92B7-45F4-B78C-C7F70048AC10}"/>
    <cellStyle name="Millares [0] 2 3 4 20" xfId="33019" xr:uid="{6173DA8C-1304-41B6-A7F6-528BDD20EED3}"/>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230" xr:uid="{354B606D-0A97-4F14-A2A5-CCC70EB01544}"/>
    <cellStyle name="Millares [0] 2 3 5 13" xfId="31952" xr:uid="{57B8A5A1-51DE-492B-A0BC-FEBBBA77E76D}"/>
    <cellStyle name="Millares [0] 2 3 5 14" xfId="33110" xr:uid="{D4A11B4B-EFF7-4B8A-8DAE-AB3E8252BDCA}"/>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6 7" xfId="29370" xr:uid="{7CB13707-0FE0-447A-A2E8-1DB185857CF1}"/>
    <cellStyle name="Millares [0] 2 3 6 8" xfId="32089" xr:uid="{BA77A5A2-9B84-4003-843C-9C0FC838FE37}"/>
    <cellStyle name="Millares [0] 2 3 6 9" xfId="33247" xr:uid="{510067D9-FE7E-41FF-A982-5E94CDE06F65}"/>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87" xr:uid="{C690B0E9-B726-4C06-A7C9-CE104CDE248F}"/>
    <cellStyle name="Millares [0] 2 4 2 19" xfId="31803" xr:uid="{D2F90A43-50BF-43C0-93C2-9E975E7660B6}"/>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2 7" xfId="29722" xr:uid="{6F2AB81A-AD82-4218-BE65-E9E6470A193B}"/>
    <cellStyle name="Millares [0] 2 4 2 2 8" xfId="32413" xr:uid="{C8AAE0EE-FFF8-48F4-929D-075B3672FE38}"/>
    <cellStyle name="Millares [0] 2 4 2 2 9" xfId="33571" xr:uid="{F58619AB-0804-44F2-BC11-0E3F3753F0CE}"/>
    <cellStyle name="Millares [0] 2 4 2 20" xfId="32973" xr:uid="{276D6463-C214-4333-8B81-CC74F5F83892}"/>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85" xr:uid="{7A2BEE0A-FEC1-46D2-8D01-6D0DEE4FA824}"/>
    <cellStyle name="Millares [0] 2 4 3 19" xfId="31873" xr:uid="{72C70F61-4727-4089-963F-F67C458DE088}"/>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2 7" xfId="29792" xr:uid="{76A8381D-7170-450B-8FFC-44C9EB22AEAC}"/>
    <cellStyle name="Millares [0] 2 4 3 2 8" xfId="32483" xr:uid="{032A4379-CC00-4389-A93A-61A69D2C0245}"/>
    <cellStyle name="Millares [0] 2 4 3 2 9" xfId="33641" xr:uid="{1EA89242-DCDD-4E2C-9EFF-511107D5985F}"/>
    <cellStyle name="Millares [0] 2 4 3 20" xfId="33043" xr:uid="{E497997D-CC41-413A-BADB-DD51FC22E6A0}"/>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94" xr:uid="{4D830BF6-2E09-4254-B68F-1BFDDF6A1C8A}"/>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75" xr:uid="{01951E4D-3140-4170-B70F-D78DB18C6CF1}"/>
    <cellStyle name="Millares [0] 2 5 2 19" xfId="31719" xr:uid="{44D2EF55-76B4-4D16-94B7-B557E926BFEE}"/>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2 7" xfId="29610" xr:uid="{F1EAF85E-2FFE-4CFF-840A-3B9401830084}"/>
    <cellStyle name="Millares [0] 2 5 2 2 8" xfId="32329" xr:uid="{45163A6C-183F-47FC-9416-22A9F21DE84F}"/>
    <cellStyle name="Millares [0] 2 5 2 2 9" xfId="33487" xr:uid="{FF9E1140-922A-44D8-B28B-590D4FE42461}"/>
    <cellStyle name="Millares [0] 2 5 2 20" xfId="32890" xr:uid="{386B4E68-9EB9-4CBF-A537-0E484D0D98F8}"/>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20" xfId="31541" xr:uid="{3C97F7F9-6FD1-46D4-A087-1208EFADEA54}"/>
    <cellStyle name="Millares [0] 2 5 21" xfId="32712" xr:uid="{9F019E5B-02DF-499D-9182-48D62CD99B76}"/>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3 7" xfId="29432" xr:uid="{B41A62CF-BD17-4CED-9C08-5195E09CB18E}"/>
    <cellStyle name="Millares [0] 2 5 3 8" xfId="32151" xr:uid="{BFA64F00-4F50-49A1-85C7-87D301336762}"/>
    <cellStyle name="Millares [0] 2 5 3 9" xfId="33309" xr:uid="{58861509-44DD-4840-98D0-74D88C0D3D1F}"/>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23" xr:uid="{D856A503-8517-408F-9716-DDD78CA14A54}"/>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804" xr:uid="{45E3058F-0D51-42D4-AC70-1CE3B5C47617}"/>
    <cellStyle name="Millares [0] 2 6 2 19" xfId="31748" xr:uid="{103389E2-7E97-4C1D-A3D5-96C9F352011C}"/>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2 7" xfId="29639" xr:uid="{7A5460F4-7779-4242-A290-6E725140E373}"/>
    <cellStyle name="Millares [0] 2 6 2 2 8" xfId="32358" xr:uid="{DEB914AD-7244-43F3-8AB3-D6838CCE982A}"/>
    <cellStyle name="Millares [0] 2 6 2 2 9" xfId="33516" xr:uid="{17C9BB53-C9D6-4B59-AB83-F005198C5EE9}"/>
    <cellStyle name="Millares [0] 2 6 2 20" xfId="32919" xr:uid="{13F940EC-C405-4BB0-9F04-B9DA96BFFA40}"/>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20" xfId="31570" xr:uid="{F8A9BFB3-B1E4-43DC-B412-F8DB0425C2A3}"/>
    <cellStyle name="Millares [0] 2 6 21" xfId="32741" xr:uid="{22908CFF-93BA-4B19-9133-673D21468667}"/>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3 7" xfId="29461" xr:uid="{4A029212-388F-48E9-AB12-24ED9BA11210}"/>
    <cellStyle name="Millares [0] 2 6 3 8" xfId="32180" xr:uid="{F5F4AF50-56D3-4285-AAF7-7A1DA9F1AA9B}"/>
    <cellStyle name="Millares [0] 2 6 3 9" xfId="33338" xr:uid="{FE5B59F3-8738-491C-9DA4-A366B2566E9B}"/>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62" xr:uid="{F4B9D7BF-0954-4B16-AEF2-C59148C2949C}"/>
    <cellStyle name="Millares [0] 2 7 19" xfId="31606" xr:uid="{4A36569C-5AA3-4B34-91F8-4748F112545D}"/>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2 7" xfId="29497" xr:uid="{036BEBCA-C88B-4220-B679-13ACA20A58DC}"/>
    <cellStyle name="Millares [0] 2 7 2 8" xfId="32216" xr:uid="{6000DE0E-205F-40D5-9F21-8C2855BCD9CD}"/>
    <cellStyle name="Millares [0] 2 7 2 9" xfId="33374" xr:uid="{F0EDA046-7869-4FC6-BEDD-F44945BFED29}"/>
    <cellStyle name="Millares [0] 2 7 20" xfId="32777" xr:uid="{2DFF0C33-A523-401C-8D8F-D6DD36D501A1}"/>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42" xr:uid="{3E4766CF-2119-49F7-BB4D-208D598CFF99}"/>
    <cellStyle name="Millares [0] 2 8 19" xfId="31782" xr:uid="{775F7233-3F75-4638-86F1-2B9136C33D83}"/>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2 7" xfId="29701" xr:uid="{54C2D4ED-C7A7-47FA-A662-E6FCF308AC08}"/>
    <cellStyle name="Millares [0] 2 8 2 8" xfId="32392" xr:uid="{0B4BADAA-1084-420D-9623-70C6BF8E0727}"/>
    <cellStyle name="Millares [0] 2 8 2 9" xfId="33550" xr:uid="{F0C96878-E0B4-4040-8068-34F2D62DCD5C}"/>
    <cellStyle name="Millares [0] 2 8 20" xfId="32952" xr:uid="{2A9E8D92-3508-4A5C-B37D-DC8969E6D9DB}"/>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919" xr:uid="{C09568CC-023E-4749-B979-D13F68DFEEC4}"/>
    <cellStyle name="Millares [0] 2 9 19" xfId="31821" xr:uid="{12135A05-40ED-41F6-B053-6FA6A8D5C9B3}"/>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2 7" xfId="29740" xr:uid="{AE5F3897-01A9-4AAA-8939-521C0BDC2C07}"/>
    <cellStyle name="Millares [0] 2 9 2 8" xfId="32431" xr:uid="{43F6D2B5-339C-4D95-8C64-604C79CAC5D6}"/>
    <cellStyle name="Millares [0] 2 9 2 9" xfId="33589" xr:uid="{CBC74322-4A01-49DB-82FC-7D0546AFB6C1}"/>
    <cellStyle name="Millares [0] 2 9 20" xfId="32991" xr:uid="{7BF0150A-30D8-42C6-B0CF-D7091F37C4AF}"/>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0 3" xfId="26292" xr:uid="{17BC2177-2883-4A3A-9EB5-9363512DFFFA}"/>
    <cellStyle name="Millares [0] 20 4" xfId="27589" xr:uid="{826AD611-0E3D-4E15-B511-276272DCC817}"/>
    <cellStyle name="Millares [0] 20 5" xfId="28424" xr:uid="{C51152CC-9C27-4140-928B-09026215C5BC}"/>
    <cellStyle name="Millares [0] 20 6" xfId="29310" xr:uid="{BC155C5A-688D-4F7D-9D55-A0FF45054057}"/>
    <cellStyle name="Millares [0] 20 7" xfId="32031" xr:uid="{D45FAB3E-4F3F-42C6-AFC5-765C56D6D5DF}"/>
    <cellStyle name="Millares [0] 20 8" xfId="33189" xr:uid="{2A682B3C-DAAA-4E7E-9D89-FBC64E01FA77}"/>
    <cellStyle name="Millares [0] 21" xfId="6637" xr:uid="{00000000-0005-0000-0000-0000211A0000}"/>
    <cellStyle name="Millares [0] 21 2" xfId="19108" xr:uid="{482D2988-B3C1-47F1-8CF0-BA8E2D1C56E2}"/>
    <cellStyle name="Millares [0] 21 3" xfId="29882" xr:uid="{C486F870-E2DF-4476-A186-B1F965A7EFDF}"/>
    <cellStyle name="Millares [0] 21 4" xfId="32561" xr:uid="{6968B59F-213C-494B-A34D-8D031050E1D1}"/>
    <cellStyle name="Millares [0] 21 5" xfId="33688" xr:uid="{3E725466-C9C6-4287-8FC7-CF03BEBDEF55}"/>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304" xr:uid="{AA1DEC64-EF9E-4C3A-8DC0-874A015F17C4}"/>
    <cellStyle name="Millares [0] 3 2 2 2 16" xfId="32026" xr:uid="{CD4DE107-9FC8-48DE-A50C-6C7CA0A39FE3}"/>
    <cellStyle name="Millares [0] 3 2 2 2 17" xfId="33184" xr:uid="{C4D6AA29-35B7-4C00-B3A8-9F6A98F2EE18}"/>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20" xfId="28155" xr:uid="{046AABA6-05AB-4C7D-9FF9-F65780D16860}"/>
    <cellStyle name="Millares [0] 3 2 2 21" xfId="28891" xr:uid="{F616D946-3B19-49EB-99AE-ECA0E0F055C9}"/>
    <cellStyle name="Millares [0] 3 2 2 22" xfId="31807" xr:uid="{13319645-7256-4575-9EA2-9E85B960CDDD}"/>
    <cellStyle name="Millares [0] 3 2 2 23" xfId="32977" xr:uid="{504482EE-D82F-41DD-8849-24E87EC1B4DA}"/>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29262" xr:uid="{C143C30E-CC32-4133-BED0-5713C9FAB33B}"/>
    <cellStyle name="Millares [0] 3 2 2 3 13" xfId="31984" xr:uid="{B7C523AC-452F-4EFD-941F-389A9E8A6519}"/>
    <cellStyle name="Millares [0] 3 2 2 3 14" xfId="33142" xr:uid="{B317AA5C-A36D-44E8-B2B2-8D53CD1AD628}"/>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4 7" xfId="29726" xr:uid="{777C3AB0-3674-4337-95D2-138511C25CC6}"/>
    <cellStyle name="Millares [0] 3 2 2 4 8" xfId="32417" xr:uid="{DA63D614-5C19-4706-B8E7-F5119A436260}"/>
    <cellStyle name="Millares [0] 3 2 2 4 9" xfId="33575" xr:uid="{2FBE268B-F412-4ABC-A284-64CAD164EBF4}"/>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937" xr:uid="{B73E077B-7A8B-43B3-8FC5-78A3AD69E602}"/>
    <cellStyle name="Millares [0] 3 2 3 19" xfId="31836" xr:uid="{40938EA9-4B85-46C9-979D-279E14D2F9AB}"/>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270" xr:uid="{CEFA824C-7189-4758-AF4C-61076647E359}"/>
    <cellStyle name="Millares [0] 3 2 3 2 13" xfId="31992" xr:uid="{49ECDE12-168B-4EF9-81B3-4C521DAE3D3E}"/>
    <cellStyle name="Millares [0] 3 2 3 2 14" xfId="33150" xr:uid="{D732525C-884B-4D96-9A1B-9BE449232532}"/>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2 9" xfId="26252" xr:uid="{31741F44-F3BF-40EC-A053-E0199A9BE547}"/>
    <cellStyle name="Millares [0] 3 2 3 20" xfId="33006" xr:uid="{65E2D603-A866-4E1D-A89F-91A48D154D06}"/>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3 7" xfId="29755" xr:uid="{7E10F8CA-2BE4-48B0-B8DC-636E182C6A65}"/>
    <cellStyle name="Millares [0] 3 2 3 3 8" xfId="32446" xr:uid="{B3DFF257-5CD0-4285-8EB9-E011679CD65F}"/>
    <cellStyle name="Millares [0] 3 2 3 3 9" xfId="33604" xr:uid="{F67E02F7-555E-46BF-A869-60A8458CAF37}"/>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29228" xr:uid="{DC944790-489F-4634-BD80-4D178F341E75}"/>
    <cellStyle name="Millares [0] 3 2 5 8" xfId="31950" xr:uid="{F9C69624-55AD-4E76-9C61-8D7ED3BC098D}"/>
    <cellStyle name="Millares [0] 3 2 5 9" xfId="33108" xr:uid="{6AD71ED4-FE7E-4444-AE4E-9952BCBE34FE}"/>
    <cellStyle name="Millares [0] 3 20" xfId="26811" xr:uid="{BFC4ABE3-0905-4501-8659-DB2D71FC61A0}"/>
    <cellStyle name="Millares [0] 3 21" xfId="27783" xr:uid="{1FAF29AE-F463-42CA-B57C-290578E904A8}"/>
    <cellStyle name="Millares [0] 3 22" xfId="28488" xr:uid="{C2965FB0-7C69-47C9-A982-048FBD081C3A}"/>
    <cellStyle name="Millares [0] 3 23" xfId="31448" xr:uid="{BDD56E67-C0B4-4E06-B458-92C9810103C9}"/>
    <cellStyle name="Millares [0] 3 24" xfId="32619" xr:uid="{9D191A0E-1E22-4B82-A661-D2FA488F454B}"/>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34" xr:uid="{D72CD149-82BF-4783-872F-55C2919C83E9}"/>
    <cellStyle name="Millares [0] 3 3 2 19" xfId="31678" xr:uid="{A0F2AF9F-5134-419D-B4DD-EF259285A969}"/>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300" xr:uid="{73A20A7A-6B64-4472-8B15-B737FF39B774}"/>
    <cellStyle name="Millares [0] 3 3 2 2 13" xfId="32022" xr:uid="{3E691328-2849-4F85-BA9E-1DE07AD4F7A9}"/>
    <cellStyle name="Millares [0] 3 3 2 2 14" xfId="33180" xr:uid="{BB9C0502-9489-4995-BC3B-0083471A0103}"/>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2 9" xfId="26282" xr:uid="{9428973F-C58B-46FE-88FB-8B119A30989A}"/>
    <cellStyle name="Millares [0] 3 3 2 20" xfId="32849" xr:uid="{D8BD2205-1CEF-4F1C-8169-5CFA0E5388F0}"/>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3 7" xfId="29569" xr:uid="{FEC7C21F-EDE3-414E-AB1D-E9803E1CA2F3}"/>
    <cellStyle name="Millares [0] 3 3 2 3 8" xfId="32288" xr:uid="{8A66F24E-EDB5-48B1-BDFF-847D70F63969}"/>
    <cellStyle name="Millares [0] 3 3 2 3 9" xfId="33446" xr:uid="{FF0FE055-CB78-48ED-852D-5AEF663248F7}"/>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20" xfId="28543" xr:uid="{1EE90349-6B05-44B8-9F5E-74133C32ED19}"/>
    <cellStyle name="Millares [0] 3 3 21" xfId="31500" xr:uid="{456D8087-7282-42EF-8A7D-909B1C6D07CB}"/>
    <cellStyle name="Millares [0] 3 3 22" xfId="32671" xr:uid="{3C98D5B6-523C-4BB9-B552-018E41E730AC}"/>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258" xr:uid="{4B24017B-0A1C-4D50-A7AC-AF5C3A49C0EB}"/>
    <cellStyle name="Millares [0] 3 3 5 13" xfId="31980" xr:uid="{2E9E379A-2E60-4040-A1BF-7A3149F3D67F}"/>
    <cellStyle name="Millares [0] 3 3 5 14" xfId="33138" xr:uid="{872146AF-C738-4AC9-B4C6-7646DCB3EC31}"/>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6 7" xfId="29391" xr:uid="{5CA9516C-F76F-4AAF-8F9A-373FFDDE0EC0}"/>
    <cellStyle name="Millares [0] 3 3 6 8" xfId="32110" xr:uid="{CF76D346-FA59-4AFC-B932-B4D193EF2C4C}"/>
    <cellStyle name="Millares [0] 3 3 6 9" xfId="33268" xr:uid="{379190FB-5E21-4342-B56C-48B6C8B93C79}"/>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82" xr:uid="{D940B699-2523-48E3-A89B-661BBFA6B3BB}"/>
    <cellStyle name="Millares [0] 3 4 19" xfId="31626" xr:uid="{06758A61-97C3-45B0-B28F-3A1F2F17607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266" xr:uid="{626C99FF-7A1F-4D97-88FB-A99DA83F9FAF}"/>
    <cellStyle name="Millares [0] 3 4 2 13" xfId="31988" xr:uid="{A9D2A8F3-12E8-4C8F-8103-FF9A0CA4418F}"/>
    <cellStyle name="Millares [0] 3 4 2 14" xfId="33146" xr:uid="{A258CD83-C324-41F6-9C23-9735551005D7}"/>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2 9" xfId="26248" xr:uid="{3109EC98-1647-4EC2-8B2E-63E130B12DBF}"/>
    <cellStyle name="Millares [0] 3 4 20" xfId="32797" xr:uid="{989062A4-7BED-41FB-BCAE-BB6F3E53868D}"/>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3 7" xfId="29517" xr:uid="{E8DE208B-9A4E-4A2C-8F20-EC14D673F8AD}"/>
    <cellStyle name="Millares [0] 3 4 3 8" xfId="32236" xr:uid="{02F0700C-D5F0-4D7E-BAB9-81887EAE09C3}"/>
    <cellStyle name="Millares [0] 3 4 3 9" xfId="33394" xr:uid="{B45B6EE5-777E-4078-967D-354BCF6AA55D}"/>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10" xfId="33188" xr:uid="{2F522426-BDDC-47A2-BA0E-43EC58B265CB}"/>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29308" xr:uid="{333E1229-411D-4580-A664-9CE5F48B03BB}"/>
    <cellStyle name="Millares [0] 3 5 2 9" xfId="32030" xr:uid="{705461B8-E81F-4B6B-9D9A-F79C126313E2}"/>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10" xfId="27504" xr:uid="{6BF5AF30-CEF2-42AA-A8DE-0868834BEBEF}"/>
    <cellStyle name="Millares [0] 3 8 11" xfId="28339" xr:uid="{B5E3058F-656C-4F27-AB6B-068279269D02}"/>
    <cellStyle name="Millares [0] 3 8 12" xfId="29224" xr:uid="{91B50162-9136-45C7-B626-E626EC0A1F69}"/>
    <cellStyle name="Millares [0] 3 8 13" xfId="31946" xr:uid="{EC525FAC-2745-4E36-8B8E-60C39CF9C7B3}"/>
    <cellStyle name="Millares [0] 3 8 14" xfId="33104" xr:uid="{3A5BB8BB-EF2C-48D3-85C4-A8841CBC74B7}"/>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8 9" xfId="26206" xr:uid="{34325927-9711-407D-80F6-5E0E102B70E8}"/>
    <cellStyle name="Millares [0] 3 9" xfId="835" xr:uid="{00000000-0005-0000-0000-000072000000}"/>
    <cellStyle name="Millares [0] 3 9 2" xfId="13312" xr:uid="{0E8FCB3A-4DFD-42B8-BAD7-F628F69AB535}"/>
    <cellStyle name="Millares [0] 3 9 3" xfId="29339" xr:uid="{D36D6A5F-D67E-481C-94CD-18C3004A9E5B}"/>
    <cellStyle name="Millares [0] 3 9 4" xfId="32058" xr:uid="{F4AAE304-2F46-4D60-B1C5-A6EBB1FAD943}"/>
    <cellStyle name="Millares [0] 3 9 5" xfId="33216" xr:uid="{AAAAE350-FE99-47F5-AE0D-CFA184089A28}"/>
    <cellStyle name="Millares [0] 30" xfId="27782" xr:uid="{1B44E7D8-ED3C-4072-A4AB-081A787CAC05}"/>
    <cellStyle name="Millares [0] 31" xfId="28487" xr:uid="{A82014FA-4E08-43C6-80DC-0EBC308C9F21}"/>
    <cellStyle name="Millares [0] 32" xfId="31447" xr:uid="{AC0200E9-BFB7-4DD4-B15A-5178512CAD03}"/>
    <cellStyle name="Millares [0] 33" xfId="32618" xr:uid="{53DA6F13-CB77-4E24-B9F0-95A5B7A84B93}"/>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35" xr:uid="{9153D571-7BEA-4EA9-B364-81F343655917}"/>
    <cellStyle name="Millares [0] 4 2 2 19" xfId="31679" xr:uid="{B64BC582-3E52-4D23-9F0B-29EBADF4FD35}"/>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301" xr:uid="{ADE2D907-D927-4589-978F-F2744A6EE554}"/>
    <cellStyle name="Millares [0] 4 2 2 2 13" xfId="32023" xr:uid="{905AA00F-11FF-4EB7-8291-BFEAE932591A}"/>
    <cellStyle name="Millares [0] 4 2 2 2 14" xfId="33181" xr:uid="{59CD4338-0575-42E1-A237-B379D787EDBC}"/>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2 9" xfId="26283" xr:uid="{B468E193-6769-4769-85F1-B34017EC54FA}"/>
    <cellStyle name="Millares [0] 4 2 2 20" xfId="32850" xr:uid="{E779DA4B-122A-44CD-9469-09BA8DB0A3E7}"/>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3 7" xfId="29570" xr:uid="{B088866A-9291-4DD9-B017-A61E9205429B}"/>
    <cellStyle name="Millares [0] 4 2 2 3 8" xfId="32289" xr:uid="{30864C10-34A1-4A0B-8F45-EB4CE4FB423C}"/>
    <cellStyle name="Millares [0] 4 2 2 3 9" xfId="33447" xr:uid="{691D1D15-CFF6-4CB9-BB4A-9E623BFF846A}"/>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20" xfId="28544" xr:uid="{53B8F9AE-BCD6-41D1-9170-EBF6D46328A0}"/>
    <cellStyle name="Millares [0] 4 2 21" xfId="31501" xr:uid="{B04B703E-C508-4452-97E5-239725320047}"/>
    <cellStyle name="Millares [0] 4 2 22" xfId="32672" xr:uid="{49CA24F0-2F54-47D7-B33F-F5E1C0CBDAF5}"/>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96" xr:uid="{A89E8FF5-67D5-466E-86F3-AB4AAA4EEFA0}"/>
    <cellStyle name="Millares [0] 4 2 3 19" xfId="31810" xr:uid="{42EBBF23-11A1-4378-85DC-1B00823E338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2 7" xfId="29729" xr:uid="{05840EE5-E7E4-4216-8BF3-35997C1CCA8D}"/>
    <cellStyle name="Millares [0] 4 2 3 2 8" xfId="32420" xr:uid="{3D03008F-4A50-4215-AF6C-656C0C1913DA}"/>
    <cellStyle name="Millares [0] 4 2 3 2 9" xfId="33578" xr:uid="{8ED742F5-2703-447F-8815-30D575999D6A}"/>
    <cellStyle name="Millares [0] 4 2 3 20" xfId="32980" xr:uid="{29B0D9E0-33D5-478E-B9AA-4B68C25313D3}"/>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259" xr:uid="{802C430E-EB50-42D9-899E-5CA5CE111F16}"/>
    <cellStyle name="Millares [0] 4 2 4 13" xfId="31981" xr:uid="{F05F73D9-4B4F-47AD-8241-A17870E6535F}"/>
    <cellStyle name="Millares [0] 4 2 4 14" xfId="33139" xr:uid="{756A493E-25FA-44AC-859E-FE260D324309}"/>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5 7" xfId="29392" xr:uid="{06E8AF25-461F-4CA2-B6BF-1B1A5C2834D0}"/>
    <cellStyle name="Millares [0] 4 2 5 8" xfId="32111" xr:uid="{014E51CA-27E6-4169-BE79-8CD1CF420AE9}"/>
    <cellStyle name="Millares [0] 4 2 5 9" xfId="33269" xr:uid="{12EE0357-C4B9-4A8C-A6C2-D530404BB877}"/>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20" xfId="27784" xr:uid="{6D205BA6-1A11-4A68-AF71-0D14741A0BE2}"/>
    <cellStyle name="Millares [0] 4 21" xfId="28490" xr:uid="{41038BD3-28E7-4EF0-AFF3-4EB3A17D524E}"/>
    <cellStyle name="Millares [0] 4 22" xfId="31449" xr:uid="{213C6E65-580F-4439-A7F7-4D3CCB4F22C4}"/>
    <cellStyle name="Millares [0] 4 23" xfId="32620" xr:uid="{7DBF64BF-9702-4F4A-8A1E-B57320CB9817}"/>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83" xr:uid="{DC9C832B-37F7-4E24-9AB4-6AF801408BED}"/>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959" xr:uid="{B5D1FB15-A717-4372-B3CC-E894F2D9381A}"/>
    <cellStyle name="Millares [0] 4 3 2 19" xfId="31854" xr:uid="{8186EE2A-EC7C-4568-B194-6008E106966D}"/>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2 7" xfId="29773" xr:uid="{75466937-58A9-4574-A410-116506722049}"/>
    <cellStyle name="Millares [0] 4 3 2 2 8" xfId="32464" xr:uid="{F3F8A226-209C-4857-B98A-E0859E5A8AC2}"/>
    <cellStyle name="Millares [0] 4 3 2 2 9" xfId="33622" xr:uid="{C0858E5D-8944-4F89-95B0-9F3885FD2EE3}"/>
    <cellStyle name="Millares [0] 4 3 2 20" xfId="33024" xr:uid="{B561EFCC-E880-454C-B4DC-9F7A2103AD83}"/>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20" xfId="31627" xr:uid="{9F6E750B-2835-46DD-A090-FFF117654BFC}"/>
    <cellStyle name="Millares [0] 4 3 21" xfId="32798" xr:uid="{6765E56C-B9FE-4FDE-AAFE-9134E36915B4}"/>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267" xr:uid="{7BFF1E81-167A-4092-86D2-31F079B7A991}"/>
    <cellStyle name="Millares [0] 4 3 3 13" xfId="31989" xr:uid="{549E71BF-A7A5-471F-A969-E0092709BC30}"/>
    <cellStyle name="Millares [0] 4 3 3 14" xfId="33147" xr:uid="{1FB61288-D51C-4B1F-9CCE-76B87FCAE0BF}"/>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4 7" xfId="29518" xr:uid="{A8E01BC5-09BB-495B-9962-49424AF001A2}"/>
    <cellStyle name="Millares [0] 4 3 4 8" xfId="32237" xr:uid="{CD05073D-5E94-4B24-A84E-4D69EE70646A}"/>
    <cellStyle name="Millares [0] 4 3 4 9" xfId="33395" xr:uid="{22A90918-54DC-4D3E-8060-E65FF4097A4F}"/>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50" xr:uid="{D8A8BB20-0CF7-437C-9510-44C9AF59B548}"/>
    <cellStyle name="Millares [0] 4 4 19" xfId="31786" xr:uid="{FFC3C08A-B08A-470E-969A-21C2927DF8F1}"/>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2 7" xfId="29705" xr:uid="{3D60C151-27C0-49BE-8B63-B3A99CCD41E7}"/>
    <cellStyle name="Millares [0] 4 4 2 8" xfId="32396" xr:uid="{BBD5EC57-F2AF-4B37-B97A-82A23CB2228D}"/>
    <cellStyle name="Millares [0] 4 4 2 9" xfId="33554" xr:uid="{5AC60744-97F4-46FE-9574-4DD19104E483}"/>
    <cellStyle name="Millares [0] 4 4 20" xfId="32956" xr:uid="{31C685CC-D471-47DD-9613-1FF079E60B5C}"/>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10" xfId="27505" xr:uid="{E9CA8388-7524-4053-B02F-2951576B9E16}"/>
    <cellStyle name="Millares [0] 4 5 11" xfId="28340" xr:uid="{7E5D09EB-E67E-4378-9144-C6A8E1133CA4}"/>
    <cellStyle name="Millares [0] 4 5 12" xfId="29225" xr:uid="{6005E3AF-6F0F-4906-A01A-65D00DBECC60}"/>
    <cellStyle name="Millares [0] 4 5 13" xfId="31947" xr:uid="{D4E7E5C0-38D7-425C-8336-F5C451C0BBA2}"/>
    <cellStyle name="Millares [0] 4 5 14" xfId="33105" xr:uid="{C94A5A04-EF9B-4159-9152-7FB43EC99C6D}"/>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6 7" xfId="29340" xr:uid="{66877FBD-3676-460A-B34D-394EC108173D}"/>
    <cellStyle name="Millares [0] 4 6 8" xfId="32059" xr:uid="{8F49D40D-705C-4FB0-AA8A-B1767C06583B}"/>
    <cellStyle name="Millares [0] 4 6 9" xfId="33217" xr:uid="{9499CD72-449B-4C31-BDD6-0BF176E6FCF1}"/>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90" xr:uid="{03269628-3578-43C0-8F1C-86AEA2702D98}"/>
    <cellStyle name="Millares [0] 5 2 2 19" xfId="31878" xr:uid="{E6418B6D-AC19-468F-852D-40053106086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2 7" xfId="29797" xr:uid="{8BFD480F-9503-4676-BCCC-B63373F9FFCB}"/>
    <cellStyle name="Millares [0] 5 2 2 2 8" xfId="32488" xr:uid="{1E333464-CFAF-4AC1-A173-BD61D12E3065}"/>
    <cellStyle name="Millares [0] 5 2 2 2 9" xfId="33646" xr:uid="{33E82C52-9E43-41A6-B4B8-D4C3A1D79FEF}"/>
    <cellStyle name="Millares [0] 5 2 2 20" xfId="33048" xr:uid="{3F23A263-A299-4838-8B13-E35E2DBAFDBC}"/>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20" xfId="27054" xr:uid="{6A7BD11B-811F-404A-96B8-AFB8F6D04B98}"/>
    <cellStyle name="Millares [0] 5 2 21" xfId="28013" xr:uid="{7241EE52-4536-402D-AC28-A4C47AB49F80}"/>
    <cellStyle name="Millares [0] 5 2 22" xfId="28733" xr:uid="{54B4FE88-9206-469D-B31D-D863E1C52CAF}"/>
    <cellStyle name="Millares [0] 5 2 23" xfId="31677" xr:uid="{03F17BAC-8931-4E5E-8F02-768AD2E0C86C}"/>
    <cellStyle name="Millares [0] 5 2 24" xfId="32848" xr:uid="{B596E242-795D-424B-A330-54F8833127BB}"/>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271" xr:uid="{9151057E-2A95-4DC7-B5AD-E662A4334765}"/>
    <cellStyle name="Millares [0] 5 2 3 13" xfId="31993" xr:uid="{B9D69F90-F9EE-448A-A407-E8A30C0C900B}"/>
    <cellStyle name="Millares [0] 5 2 3 14" xfId="33151" xr:uid="{93E24C92-7731-4BAE-BFE9-07D8208941E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4 7" xfId="29568" xr:uid="{FE057707-5AFC-45BA-96CC-423C2FC16A13}"/>
    <cellStyle name="Millares [0] 5 2 4 8" xfId="32287" xr:uid="{C7C5F862-AC72-4B32-984F-567EEFB3CA84}"/>
    <cellStyle name="Millares [0] 5 2 4 9" xfId="33445" xr:uid="{F985CCF4-6005-44B6-80BD-213416BB7161}"/>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20" xfId="25398" xr:uid="{1B92915B-887F-4828-870A-9FD20F18FBEC}"/>
    <cellStyle name="Millares [0] 5 21" xfId="26865" xr:uid="{022D79AF-51E0-4128-B6DB-3F18E63AE5FC}"/>
    <cellStyle name="Millares [0] 5 22" xfId="27834" xr:uid="{11B29443-CB03-459D-9076-CFA2D9944866}"/>
    <cellStyle name="Millares [0] 5 23" xfId="28542" xr:uid="{5644BE2B-4F5E-4584-8986-0D8B6C22F23C}"/>
    <cellStyle name="Millares [0] 5 24" xfId="31499" xr:uid="{875B735C-09F7-444A-A70B-07E96C94DD2F}"/>
    <cellStyle name="Millares [0] 5 25" xfId="32670" xr:uid="{21C4D4B8-1240-4C24-B013-C681F3B24F29}"/>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84" xr:uid="{745633F7-47EE-483B-B67A-22E8B2BCB97C}"/>
    <cellStyle name="Millares [0] 5 3 19" xfId="31800" xr:uid="{E6460E0F-825C-4CA2-AA0C-51C86CD9EC82}"/>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2 7" xfId="29719" xr:uid="{FC929EF9-6AAB-4635-A358-B8903FF7B422}"/>
    <cellStyle name="Millares [0] 5 3 2 8" xfId="32410" xr:uid="{FE2AC771-EBD0-43AA-A2AD-42CD283F3A46}"/>
    <cellStyle name="Millares [0] 5 3 2 9" xfId="33568" xr:uid="{FEB387FB-53B8-4812-A553-E5FF2CEB99EC}"/>
    <cellStyle name="Millares [0] 5 3 20" xfId="32970" xr:uid="{E4758882-7AC5-42C9-9E26-3C0B957C30BC}"/>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15" xfId="25862" xr:uid="{ED375C47-4C33-4B3E-80C1-140B2201077B}"/>
    <cellStyle name="Millares [0] 5 4 16" xfId="27279" xr:uid="{E1B038D8-48C3-4F93-823C-EFACB3456F3B}"/>
    <cellStyle name="Millares [0] 5 4 17" xfId="28219" xr:uid="{C44E2C67-8A8D-428B-8DE3-1532FCD2531A}"/>
    <cellStyle name="Millares [0] 5 4 18" xfId="28974" xr:uid="{CD5D448A-785E-461C-B19B-94DB76FF0701}"/>
    <cellStyle name="Millares [0] 5 4 19" xfId="31863" xr:uid="{6B0B6FA9-E72B-45AD-8983-22BA2842A21E}"/>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2 7" xfId="29782" xr:uid="{2FE5396A-9E45-4436-B984-70EFDEF0CE20}"/>
    <cellStyle name="Millares [0] 5 4 2 8" xfId="32473" xr:uid="{5D896E37-62D6-4CA0-AB72-02842DFD1483}"/>
    <cellStyle name="Millares [0] 5 4 2 9" xfId="33631" xr:uid="{75D9CDB8-6CA3-4044-9BED-272639B5080E}"/>
    <cellStyle name="Millares [0] 5 4 20" xfId="33033" xr:uid="{11196D86-FE64-44AC-9C6A-17F092073F72}"/>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10" xfId="27509" xr:uid="{A10B6448-9AA5-43F4-B597-BABB9EB15CD7}"/>
    <cellStyle name="Millares [0] 5 5 11" xfId="28344" xr:uid="{C248FB5B-431E-4861-9571-720844AB74E1}"/>
    <cellStyle name="Millares [0] 5 5 12" xfId="29229" xr:uid="{B50BDE18-D74F-47C0-B3A2-040D329A671A}"/>
    <cellStyle name="Millares [0] 5 5 13" xfId="31951" xr:uid="{A9A6670C-79EF-401E-B476-65C9916F5574}"/>
    <cellStyle name="Millares [0] 5 5 14" xfId="33109" xr:uid="{D4CA3CC1-1508-4184-8810-ED32DACA80E3}"/>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5 9" xfId="26211" xr:uid="{7BED0495-4A5E-413A-9979-8DA83A66339E}"/>
    <cellStyle name="Millares [0] 5 6" xfId="1846" xr:uid="{00000000-0005-0000-0000-000098000000}"/>
    <cellStyle name="Millares [0] 5 6 10" xfId="29311" xr:uid="{DD8B2972-E984-4859-AC4A-28640088D70E}"/>
    <cellStyle name="Millares [0] 5 6 11" xfId="32032" xr:uid="{9AEAB935-9170-41B7-84D2-414DF7BB1E79}"/>
    <cellStyle name="Millares [0] 5 6 12" xfId="33190" xr:uid="{F9C008C8-68AC-42E1-96E3-EE10C5B60211}"/>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7 7" xfId="29390" xr:uid="{BA630B9D-5F64-4E8B-BD65-A6C1DD38E7D1}"/>
    <cellStyle name="Millares [0] 5 7 8" xfId="32109" xr:uid="{FC6DA2B1-0D93-4B6B-836D-ABDDB3ED4CCB}"/>
    <cellStyle name="Millares [0] 5 7 9" xfId="33267" xr:uid="{6FBDC57F-E9C1-4DD9-AC75-553F91B025D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60" xr:uid="{F372F48F-36FC-43CB-AAB3-222094062713}"/>
    <cellStyle name="Millares [0] 6 2 2" xfId="781" xr:uid="{54224E3D-FDB0-4231-831A-99184D54135B}"/>
    <cellStyle name="Millares [0] 6 2 20" xfId="31704" xr:uid="{9EB9BDDD-DAB8-48A7-9F95-D6D26D365A6F}"/>
    <cellStyle name="Millares [0] 6 2 21" xfId="32875" xr:uid="{0C368414-95A4-46F4-972A-5CD7F8FA31B4}"/>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297" xr:uid="{D7BACADB-22CB-43E3-A7A1-83245CEE658B}"/>
    <cellStyle name="Millares [0] 6 2 3 13" xfId="32019" xr:uid="{3B18D586-281B-4640-8298-6CFB202EB1F5}"/>
    <cellStyle name="Millares [0] 6 2 3 14" xfId="33177" xr:uid="{707B4930-6F04-42D8-82F5-0BFD577B324F}"/>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4 7" xfId="29595" xr:uid="{68D2F196-F658-4760-8BDD-341923397ADE}"/>
    <cellStyle name="Millares [0] 6 2 4 8" xfId="32314" xr:uid="{2692E16A-7D36-4638-8086-EB7679AC5DDF}"/>
    <cellStyle name="Millares [0] 6 2 4 9" xfId="33472" xr:uid="{03669536-B9F2-4F3F-BB02-C12C894549CD}"/>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20" xfId="27861" xr:uid="{941A72B4-1064-4D80-AC3A-12468371AB07}"/>
    <cellStyle name="Millares [0] 6 21" xfId="28569" xr:uid="{5E058B89-81AF-42BA-9443-A22A162256EF}"/>
    <cellStyle name="Millares [0] 6 22" xfId="31526" xr:uid="{CA6C2835-2A44-4248-9994-8FF263286ABB}"/>
    <cellStyle name="Millares [0] 6 23" xfId="32697" xr:uid="{F4E088EB-F4D1-4195-AFAD-6FCD164C2A2B}"/>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15" xfId="25777" xr:uid="{FD5B67F9-F418-4EA5-82BC-F1F6E7A616DF}"/>
    <cellStyle name="Millares [0] 6 3 16" xfId="27212" xr:uid="{4C6F797D-C750-4DB1-B663-4AC743745794}"/>
    <cellStyle name="Millares [0] 6 3 17" xfId="28163" xr:uid="{694EEC2D-6539-44E2-8FEF-6D0B9E99FBC8}"/>
    <cellStyle name="Millares [0] 6 3 18" xfId="28900" xr:uid="{D861415A-947D-4C4D-ADA6-BD06C0C634AA}"/>
    <cellStyle name="Millares [0] 6 3 19" xfId="31814" xr:uid="{C2611253-7BC5-45FA-B267-8516D00801EC}"/>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2 7" xfId="29733" xr:uid="{D0DA7B5F-FF48-4FDE-A0C2-CDBE8E54F800}"/>
    <cellStyle name="Millares [0] 6 3 2 8" xfId="32424" xr:uid="{9E35425E-FB0F-4862-A3D8-1849CCB30886}"/>
    <cellStyle name="Millares [0] 6 3 2 9" xfId="33582" xr:uid="{F0871B27-3AD3-4608-8FE4-B8E5E0C76ED9}"/>
    <cellStyle name="Millares [0] 6 3 20" xfId="32984" xr:uid="{C898200A-B41F-4037-BB80-1D8F70F9DBCC}"/>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15" xfId="25830" xr:uid="{6D1A55AE-BECC-4FB6-898E-B7CE5E55E3B0}"/>
    <cellStyle name="Millares [0] 6 4 16" xfId="27255" xr:uid="{90AB1B28-CE77-4BCE-90B6-089F85042199}"/>
    <cellStyle name="Millares [0] 6 4 17" xfId="28198" xr:uid="{A5E74F64-4FA4-4C58-88E1-CA2BDD267693}"/>
    <cellStyle name="Millares [0] 6 4 18" xfId="28948" xr:uid="{DE288FBA-2E05-462F-968B-4362EFEC895D}"/>
    <cellStyle name="Millares [0] 6 4 19" xfId="31845" xr:uid="{1354BDCA-A7EB-45C1-9436-C39EAE03F45B}"/>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2 7" xfId="29764" xr:uid="{23B3A9F5-3A6C-49B2-8164-DB45A54750A8}"/>
    <cellStyle name="Millares [0] 6 4 2 8" xfId="32455" xr:uid="{C77C3DF5-896B-4598-B4D7-E207A7C9165B}"/>
    <cellStyle name="Millares [0] 6 4 2 9" xfId="33613" xr:uid="{245D2B56-13DA-4439-8651-D78A176EA747}"/>
    <cellStyle name="Millares [0] 6 4 20" xfId="33015" xr:uid="{EAC93952-A69F-4E8D-8B62-65F6DDC6909E}"/>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10" xfId="27535" xr:uid="{280E177B-71C4-452F-B996-2AA7657089B8}"/>
    <cellStyle name="Millares [0] 6 5 11" xfId="28370" xr:uid="{4D8FD153-C28B-4721-B523-60FE2AC6352F}"/>
    <cellStyle name="Millares [0] 6 5 12" xfId="29255" xr:uid="{F14CE1A5-AE42-4B9D-9F36-5C8C50636F04}"/>
    <cellStyle name="Millares [0] 6 5 13" xfId="31977" xr:uid="{96EDB933-CE31-492C-849F-E0A4BA4440E8}"/>
    <cellStyle name="Millares [0] 6 5 14" xfId="33135" xr:uid="{2258ACD2-45F7-4594-AD38-FC6950D9AC9B}"/>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6 7" xfId="29417" xr:uid="{77AE3ED5-C5F6-4354-BEDC-886D523D2EEF}"/>
    <cellStyle name="Millares [0] 6 6 8" xfId="32136" xr:uid="{6BB65297-CDAA-4200-808C-F698230C13FA}"/>
    <cellStyle name="Millares [0] 6 6 9" xfId="33294" xr:uid="{75AC9E91-D54F-481D-BA6C-F4C49909FD9C}"/>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64" xr:uid="{B3099436-8856-4143-A144-C0469B5DA8E6}"/>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962" xr:uid="{23355883-F4A6-41E7-BA44-A423947572FF}"/>
    <cellStyle name="Millares [0] 7 2 2 19" xfId="31855" xr:uid="{D265140F-6B9A-4497-8FA9-3CE1E76B39FB}"/>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2 7" xfId="29774" xr:uid="{89AF2441-FB78-4323-82BF-2590C785C1BC}"/>
    <cellStyle name="Millares [0] 7 2 2 2 8" xfId="32465" xr:uid="{AB1D535E-1E4D-4DB8-B7A0-2039CFCF2B01}"/>
    <cellStyle name="Millares [0] 7 2 2 2 9" xfId="33623" xr:uid="{D00B3C0D-51C5-4FD5-BF5A-B06954E1E887}"/>
    <cellStyle name="Millares [0] 7 2 2 20" xfId="33025" xr:uid="{3A1A4745-2C94-4309-A736-7D381737FF1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20" xfId="31708" xr:uid="{8C54EAD2-6B1B-41E7-A907-C85676A9CEB0}"/>
    <cellStyle name="Millares [0] 7 2 21" xfId="32879" xr:uid="{7B0B7F71-14AA-4F39-A7F0-1B75C6F1BF67}"/>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3 7" xfId="29599" xr:uid="{27838D7A-3FCC-46D9-8182-094754C184E8}"/>
    <cellStyle name="Millares [0] 7 2 3 8" xfId="32318" xr:uid="{40CC1EE7-1238-426E-8F95-E1C095883810}"/>
    <cellStyle name="Millares [0] 7 2 3 9" xfId="33476" xr:uid="{DDBF0C45-16C9-4A63-9762-5F3574E22AC8}"/>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20" xfId="27866" xr:uid="{E8C428AC-F9D4-4CF5-B384-A237CDA20E44}"/>
    <cellStyle name="Millares [0] 7 21" xfId="28581" xr:uid="{8894C8BD-7399-4195-8340-52C56082F162}"/>
    <cellStyle name="Millares [0] 7 22" xfId="31530" xr:uid="{973E9CCC-9845-4757-8AB6-539EDBB91975}"/>
    <cellStyle name="Millares [0] 7 23" xfId="32701" xr:uid="{84D891E8-A13D-491A-A5F7-11FD0D024BAD}"/>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15" xfId="25779" xr:uid="{0A1F6001-E71A-4AF3-82D4-B33CD5E4BE01}"/>
    <cellStyle name="Millares [0] 7 3 16" xfId="27214" xr:uid="{4C57E221-CC54-45B4-A76D-CC84AA44F1F9}"/>
    <cellStyle name="Millares [0] 7 3 17" xfId="28164" xr:uid="{1032EECE-C830-4B76-A4BD-49EAA3F31CD1}"/>
    <cellStyle name="Millares [0] 7 3 18" xfId="28901" xr:uid="{1BD286A1-849E-4770-BFC1-ED238698BB6B}"/>
    <cellStyle name="Millares [0] 7 3 19" xfId="31815" xr:uid="{BC302E4C-7A0E-4FA4-830F-D40FD93E528F}"/>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2 7" xfId="29734" xr:uid="{CE5D6BA2-83DE-4C60-9A1E-080249E41F0E}"/>
    <cellStyle name="Millares [0] 7 3 2 8" xfId="32425" xr:uid="{16B01904-9609-4D2C-81E1-59C61C60BE12}"/>
    <cellStyle name="Millares [0] 7 3 2 9" xfId="33583" xr:uid="{48AF742F-4A13-4B0B-AA84-3E849574343A}"/>
    <cellStyle name="Millares [0] 7 3 20" xfId="32985" xr:uid="{71F702EF-A87C-4D98-A6A5-7CD4C4E89A08}"/>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10" xfId="27543" xr:uid="{C7BE3DEE-A18B-4CD7-BA07-DCA0D26016C0}"/>
    <cellStyle name="Millares [0] 7 4 11" xfId="28378" xr:uid="{80B7A9AD-459B-412E-986A-D4618A784C7B}"/>
    <cellStyle name="Millares [0] 7 4 12" xfId="29263" xr:uid="{50E74D1E-9751-4E55-A92D-EA52D467C124}"/>
    <cellStyle name="Millares [0] 7 4 13" xfId="31985" xr:uid="{853DD466-DAD3-4F58-8AFD-D0979415E61E}"/>
    <cellStyle name="Millares [0] 7 4 14" xfId="33143" xr:uid="{64279302-5DC4-4172-8905-FFFEF6992FC4}"/>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5 7" xfId="29421" xr:uid="{0EC63DAB-BAAA-44A2-AD6F-C85C5141EC74}"/>
    <cellStyle name="Millares [0] 7 5 8" xfId="32140" xr:uid="{25BA94B2-2387-4DBC-AB09-0B7AB0AAF4FC}"/>
    <cellStyle name="Millares [0] 7 5 9" xfId="33298" xr:uid="{CAAAC15C-8E46-479D-BFA9-26DE55E51063}"/>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95" xr:uid="{F6736061-F933-4739-B299-0F055B305B98}"/>
    <cellStyle name="Millares [0] 8 2 19" xfId="31739" xr:uid="{6785B837-1055-461C-8AFF-2BFFDAF053FC}"/>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2 7" xfId="29630" xr:uid="{CDEDC174-356F-4812-B36C-3BC7C502312F}"/>
    <cellStyle name="Millares [0] 8 2 2 8" xfId="32349" xr:uid="{8F11A413-1D68-4B2A-8450-D5D48B2E3D31}"/>
    <cellStyle name="Millares [0] 8 2 2 9" xfId="33507" xr:uid="{C75A19D1-EC6A-4D06-80E0-B379E551562D}"/>
    <cellStyle name="Millares [0] 8 2 20" xfId="32910" xr:uid="{FA3621CF-F5F5-4668-926B-8B1D8BB99844}"/>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20" xfId="28614" xr:uid="{ED937777-8913-4AA1-9498-44545469A000}"/>
    <cellStyle name="Millares [0] 8 21" xfId="31561" xr:uid="{2EB09EE7-A424-4FEE-9630-ABACEF43036B}"/>
    <cellStyle name="Millares [0] 8 22" xfId="32732" xr:uid="{8D6C8F18-8B93-460A-BC4A-EBFD81807A3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15" xfId="25782" xr:uid="{B95D92D7-4DC2-4756-B45D-0D8F462DB076}"/>
    <cellStyle name="Millares [0] 8 3 16" xfId="27215" xr:uid="{0367E97D-DCF2-49E6-9413-38409C014FD1}"/>
    <cellStyle name="Millares [0] 8 3 17" xfId="28166" xr:uid="{D4FB1461-278B-42B8-B441-EA27A766AE2D}"/>
    <cellStyle name="Millares [0] 8 3 18" xfId="28902" xr:uid="{BC8D79A6-7B68-476B-9DF1-DB79E4FCA27A}"/>
    <cellStyle name="Millares [0] 8 3 19" xfId="31816" xr:uid="{708E88B5-19A7-4EDB-AF1D-75FF7CC1C784}"/>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2 7" xfId="29735" xr:uid="{97E02042-55DB-4CB2-B162-2A7B7CA260C4}"/>
    <cellStyle name="Millares [0] 8 3 2 8" xfId="32426" xr:uid="{B89B4DDD-0B9A-435B-B04A-401254EE2AE2}"/>
    <cellStyle name="Millares [0] 8 3 2 9" xfId="33584" xr:uid="{98D02A8A-1C95-4722-BB4C-4F9B91C23543}"/>
    <cellStyle name="Millares [0] 8 3 20" xfId="32986" xr:uid="{FD1EDD96-056E-4279-AFD8-5FCAA5B1B0CA}"/>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10" xfId="27585" xr:uid="{D98F2ECB-D995-4C51-A440-AD98BE3F83DD}"/>
    <cellStyle name="Millares [0] 8 4 11" xfId="28420" xr:uid="{CEA2D168-C4B5-4D47-A343-733AD6938AFB}"/>
    <cellStyle name="Millares [0] 8 4 12" xfId="29305" xr:uid="{976F73CB-1016-41E7-BEEC-FFAC261C7AFB}"/>
    <cellStyle name="Millares [0] 8 4 13" xfId="32027" xr:uid="{0E68D50A-B385-4711-92F2-67583293821F}"/>
    <cellStyle name="Millares [0] 8 4 14" xfId="33185" xr:uid="{C3FF58BC-DD63-491D-BE44-A9AD4D656413}"/>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5 7" xfId="29452" xr:uid="{7DA2A93A-2769-4CD9-B207-8EEC7222E550}"/>
    <cellStyle name="Millares [0] 8 5 8" xfId="32171" xr:uid="{136366F4-9E45-411B-A351-9ABFD09F7042}"/>
    <cellStyle name="Millares [0] 8 5 9" xfId="33329" xr:uid="{12E1F2EE-D5CF-4B3F-BCD5-3B5116E82ACC}"/>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16" xfId="25503" xr:uid="{DD1065A2-0E03-4492-988C-0E347E776F93}"/>
    <cellStyle name="Millares [0] 9 17" xfId="26969" xr:uid="{58483916-C476-490B-9D81-8D113A1544CC}"/>
    <cellStyle name="Millares [0] 9 18" xfId="27929" xr:uid="{72026E5D-B74D-4CEC-BDD4-AC21756EBFEF}"/>
    <cellStyle name="Millares [0] 9 19" xfId="28646" xr:uid="{D8D523C7-E604-4021-BC4F-B3D1E3BBBC12}"/>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27" xr:uid="{0BF3BA46-889E-4450-B129-2F60FFD33DF9}"/>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903" xr:uid="{5CCF5B39-AA51-498B-853B-6EB49A7505C2}"/>
    <cellStyle name="Millares [0] 9 2 2 19" xfId="31817" xr:uid="{88414697-A0FD-40DF-B137-071DC5C8C5DA}"/>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2 7" xfId="29736" xr:uid="{C9458AD2-15E5-4010-9A7D-F6DA427EC486}"/>
    <cellStyle name="Millares [0] 9 2 2 2 8" xfId="32427" xr:uid="{3572D5CF-232B-4A17-9062-8DF9869EC3FF}"/>
    <cellStyle name="Millares [0] 9 2 2 2 9" xfId="33585" xr:uid="{CCCB740B-01F3-4EA2-8286-64B0AE33FBAA}"/>
    <cellStyle name="Millares [0] 9 2 2 20" xfId="32987" xr:uid="{D714A5B1-C4DC-42DE-B67A-2BA59F6F0F36}"/>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20" xfId="31771" xr:uid="{AFB5EE71-1746-49FE-BB00-4B24DF85C8B4}"/>
    <cellStyle name="Millares [0] 9 2 21" xfId="32942" xr:uid="{6B126262-A85B-471E-BABD-4DD73D4D7E07}"/>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3 7" xfId="29662" xr:uid="{232C8E90-C415-4716-B57A-F11076795396}"/>
    <cellStyle name="Millares [0] 9 2 3 8" xfId="32381" xr:uid="{B681D2D5-9FA3-4108-B5C5-A8C9CCA0C65E}"/>
    <cellStyle name="Millares [0] 9 2 3 9" xfId="33539" xr:uid="{49019A89-1613-4EDA-9D13-EE1057D6788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20" xfId="31593" xr:uid="{F90A5724-ED3E-44AC-BFB2-CDCC48E5F2CA}"/>
    <cellStyle name="Millares [0] 9 21" xfId="32764" xr:uid="{1A0CD819-C957-415F-AF96-A988469C96D6}"/>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3 7" xfId="29484" xr:uid="{E32A7D23-DBD9-4CB0-A6F5-4D82E7247A55}"/>
    <cellStyle name="Millares [0] 9 3 8" xfId="32203" xr:uid="{CF6EFCF5-4CC5-4FD1-B359-644812B6BD1D}"/>
    <cellStyle name="Millares [0] 9 3 9" xfId="33361" xr:uid="{C1A35982-5852-4FEB-8FBD-989BB1E0370F}"/>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10" xfId="27519" xr:uid="{9E79DDAC-51AC-4FC7-9A37-6FDA102DCC90}"/>
    <cellStyle name="Millares 10 11 11" xfId="28354" xr:uid="{CCD1F740-DA4C-41CA-8E61-644002BC80D4}"/>
    <cellStyle name="Millares 10 11 12" xfId="29239" xr:uid="{6254A368-EDD3-44B4-AB4C-79A12A62B71F}"/>
    <cellStyle name="Millares 10 11 13" xfId="31961" xr:uid="{AA1FAD6E-B131-471C-AE17-5CA2EC2D55CF}"/>
    <cellStyle name="Millares 10 11 14" xfId="33119" xr:uid="{B424EF45-1F53-4B94-8A49-F6DDDB1ED049}"/>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1 9" xfId="26221" xr:uid="{E5641377-82C0-470D-9E21-E4CED45BF2A4}"/>
    <cellStyle name="Millares 10 12" xfId="812" xr:uid="{00000000-0005-0000-0000-000006000000}"/>
    <cellStyle name="Millares 10 12 2" xfId="13289" xr:uid="{34B68C61-D415-47F8-A4E3-C10DFCF17D94}"/>
    <cellStyle name="Millares 10 12 3" xfId="29316" xr:uid="{7FD346DA-A545-46CC-BAF4-798B334B378F}"/>
    <cellStyle name="Millares 10 12 4" xfId="32035" xr:uid="{B8C73C6A-3CD6-46B9-8742-E34ED92312D7}"/>
    <cellStyle name="Millares 10 12 5" xfId="33193" xr:uid="{D501C3BE-97B1-41FD-A554-A49B805C240A}"/>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51" xr:uid="{A4063BE0-3E17-4A10-A44E-8681C4DCADAC}"/>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42" xr:uid="{7DFBCF08-1747-405A-9594-30A3638ACDB8}"/>
    <cellStyle name="Millares 10 2 2 2 2 19" xfId="31686" xr:uid="{E0B88797-1609-44F5-A694-472EF0F085D6}"/>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2 7" xfId="29577" xr:uid="{B684CCC6-4E95-4262-A3E5-3C07C154CA73}"/>
    <cellStyle name="Millares 10 2 2 2 2 2 8" xfId="32296" xr:uid="{2F17105D-0502-4E48-8616-0DB5B38B2A28}"/>
    <cellStyle name="Millares 10 2 2 2 2 2 9" xfId="33454" xr:uid="{D9880934-AFE5-4A8A-B47B-BD0E7E121074}"/>
    <cellStyle name="Millares 10 2 2 2 2 20" xfId="32857" xr:uid="{9D460E5C-BA8B-4259-858B-0FA80997BA69}"/>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20" xfId="31508" xr:uid="{2883CA30-6F6A-4C5E-A0E3-603965620E47}"/>
    <cellStyle name="Millares 10 2 2 2 21" xfId="32679" xr:uid="{E4235549-33CA-4B63-823F-F588C9DA8C15}"/>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3 7" xfId="29399" xr:uid="{3929D142-8557-474F-BF72-F8FCB1B49506}"/>
    <cellStyle name="Millares 10 2 2 2 3 8" xfId="32118" xr:uid="{F513C2D1-9F90-4D11-BA82-8148FA607A49}"/>
    <cellStyle name="Millares 10 2 2 2 3 9" xfId="33276" xr:uid="{EABA1A2B-7001-44DB-8240-0A5EA17AA3FB}"/>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20" xfId="27791" xr:uid="{0332B765-903E-4489-B6BE-A90DBD452C94}"/>
    <cellStyle name="Millares 10 2 2 21" xfId="28497" xr:uid="{9E4896EF-E900-4395-B170-AF121A21AC70}"/>
    <cellStyle name="Millares 10 2 2 22" xfId="31456" xr:uid="{9068B61A-3236-48AB-8DB3-622CB2CFDD84}"/>
    <cellStyle name="Millares 10 2 2 23" xfId="32627" xr:uid="{BAC764F2-F449-40D2-A902-E61CF4355F5C}"/>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90" xr:uid="{C486E48D-0C7E-43F2-B992-B3EEAF0E8A81}"/>
    <cellStyle name="Millares 10 2 2 3 19" xfId="31634" xr:uid="{0C841312-951D-4858-9C6F-068EB80FEE90}"/>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2 7" xfId="29525" xr:uid="{A773398B-691F-4D05-B57D-5B52A0982A34}"/>
    <cellStyle name="Millares 10 2 2 3 2 8" xfId="32244" xr:uid="{E97E5836-6BE1-4B86-9631-B832DEDB5D72}"/>
    <cellStyle name="Millares 10 2 2 3 2 9" xfId="33402" xr:uid="{9E5A407B-3FEE-4194-9C0B-A4621B8EDAF4}"/>
    <cellStyle name="Millares 10 2 2 3 20" xfId="32805" xr:uid="{B53CE223-329A-4A0E-92B1-AAC011304DED}"/>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92" xr:uid="{CC44DD47-1A58-4845-9E0A-1DF89CC35BE6}"/>
    <cellStyle name="Millares 10 2 2 4 19" xfId="31808" xr:uid="{A032EBBC-4F5E-4646-AC84-82BA624A3C61}"/>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2 7" xfId="29727" xr:uid="{5DAFE11A-0F61-4496-ADF6-8B242CBB9123}"/>
    <cellStyle name="Millares 10 2 2 4 2 8" xfId="32418" xr:uid="{7A946308-3598-4678-887D-10DDBC7AF5B0}"/>
    <cellStyle name="Millares 10 2 2 4 2 9" xfId="33576" xr:uid="{132174BD-A1DD-45DD-95D1-42F72B92F3A6}"/>
    <cellStyle name="Millares 10 2 2 4 20" xfId="32978" xr:uid="{7925B3F0-E3C9-40E9-877B-5EB7FE7C0262}"/>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5 7" xfId="29347" xr:uid="{275063FC-88FB-403D-9E4B-4CB1EBB2223A}"/>
    <cellStyle name="Millares 10 2 2 5 8" xfId="32066" xr:uid="{C3F19AD9-E57B-4A97-89CF-9B7CB19B353A}"/>
    <cellStyle name="Millares 10 2 2 5 9" xfId="33224" xr:uid="{D20CA897-1689-4044-9489-DB5E2DE19911}"/>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23" xfId="25320" xr:uid="{18280CCC-C225-4EF2-8948-50FD050A0163}"/>
    <cellStyle name="Millares 10 2 24" xfId="26782" xr:uid="{4C424458-D960-4E11-AC9D-6526BAF27BB5}"/>
    <cellStyle name="Millares 10 2 25" xfId="27762" xr:uid="{59E739AB-9734-42E3-8E8B-7AF19C23048A}"/>
    <cellStyle name="Millares 10 2 26" xfId="28464" xr:uid="{7AD4090A-324D-498B-BD9F-7BD74B4D922D}"/>
    <cellStyle name="Millares 10 2 27" xfId="31429" xr:uid="{D3332967-579A-4941-9E40-C91F801219A6}"/>
    <cellStyle name="Millares 10 2 28" xfId="32600" xr:uid="{7469FBE3-01B0-4255-813A-14B18B46E8A1}"/>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23" xr:uid="{523ABACE-3C11-4E80-83D9-712AD008E7E1}"/>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714" xr:uid="{859F54F3-FF95-41FF-A30B-21CFB756AA6A}"/>
    <cellStyle name="Millares 10 2 3 2 19" xfId="31658" xr:uid="{98DC4C07-AE30-4433-A729-6244495D0776}"/>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2 7" xfId="29549" xr:uid="{073BF858-F78C-414B-B047-C692A450AC53}"/>
    <cellStyle name="Millares 10 2 3 2 2 8" xfId="32268" xr:uid="{CE86B462-9EBE-4CEC-A708-D7EC8908BA88}"/>
    <cellStyle name="Millares 10 2 3 2 2 9" xfId="33426" xr:uid="{0E2CD432-C33F-4DFD-957C-728ED8BEE1B1}"/>
    <cellStyle name="Millares 10 2 3 2 20" xfId="32829" xr:uid="{F250FF29-531D-4A07-8803-204E1A9BC675}"/>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20" xfId="31480" xr:uid="{BEB858D2-5565-41E4-BF30-AD77F71B7C8A}"/>
    <cellStyle name="Millares 10 2 3 21" xfId="32651" xr:uid="{AA25327C-8D20-46D5-ABAD-EE1AC9DF9D94}"/>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3 7" xfId="29371" xr:uid="{8F6E4AC7-3C57-433E-AEF7-2F2EA2AAF2E6}"/>
    <cellStyle name="Millares 10 2 3 3 8" xfId="32090" xr:uid="{EB6570A9-3D1A-497B-A49B-BA287AFD7297}"/>
    <cellStyle name="Millares 10 2 3 3 9" xfId="33248" xr:uid="{6E827243-54A9-4CA0-BB27-E7459827F91E}"/>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95" xr:uid="{15264AB2-D19E-4CB5-AA12-55EFA427D4B5}"/>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76" xr:uid="{564E3731-3F18-41AF-BFD9-D6CD3AA73F1B}"/>
    <cellStyle name="Millares 10 2 4 2 19" xfId="31720" xr:uid="{54A8184B-183E-447C-BA5F-111DE36A4AC3}"/>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2 7" xfId="29611" xr:uid="{502EF6F6-123C-45BC-97B7-B6178611FF03}"/>
    <cellStyle name="Millares 10 2 4 2 2 8" xfId="32330" xr:uid="{B4EFFDCE-E9B8-4A6C-AE6B-BB8A8676FB2A}"/>
    <cellStyle name="Millares 10 2 4 2 2 9" xfId="33488" xr:uid="{A6E4B0A9-8796-481E-8811-5A2B91817E1A}"/>
    <cellStyle name="Millares 10 2 4 2 20" xfId="32891" xr:uid="{C65F5849-3310-4F74-A2C8-3910AAAB43E3}"/>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20" xfId="31542" xr:uid="{579BCF62-17FD-45E2-8FBC-2A931F890E41}"/>
    <cellStyle name="Millares 10 2 4 21" xfId="32713" xr:uid="{A6849A32-9893-4236-8E09-AF66CF180799}"/>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3 7" xfId="29433" xr:uid="{733F5F9E-9C06-4109-A0C6-5BEC2BDB0DC6}"/>
    <cellStyle name="Millares 10 2 4 3 8" xfId="32152" xr:uid="{94E7EA0A-C693-4D55-939D-BEE075391755}"/>
    <cellStyle name="Millares 10 2 4 3 9" xfId="33310" xr:uid="{A907F77C-D1BB-407E-9776-E6D53317A5F1}"/>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24" xr:uid="{EC23CC2B-E38A-4423-BE83-ADDD7F2A1E83}"/>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805" xr:uid="{F5A67ACE-D47E-4828-AD80-CF839A985CC0}"/>
    <cellStyle name="Millares 10 2 5 2 19" xfId="31749" xr:uid="{028295AC-BAAF-4D2F-A82D-09D07CD9C269}"/>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2 7" xfId="29640" xr:uid="{586A3090-7033-437C-BBFF-44D6E9A8B302}"/>
    <cellStyle name="Millares 10 2 5 2 2 8" xfId="32359" xr:uid="{973D60CA-7AE2-40B9-A64C-3B14507476FA}"/>
    <cellStyle name="Millares 10 2 5 2 2 9" xfId="33517" xr:uid="{3A27726F-F0DA-4672-9328-88B390EE28E7}"/>
    <cellStyle name="Millares 10 2 5 2 20" xfId="32920" xr:uid="{3AF57E18-46C2-41C0-95DA-1F337056B56F}"/>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20" xfId="31571" xr:uid="{D8473ABB-580F-45B6-9582-DF3D738EFE60}"/>
    <cellStyle name="Millares 10 2 5 21" xfId="32742" xr:uid="{2C5C1550-7E81-4D59-8DFE-51C621FDFBA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3 7" xfId="29462" xr:uid="{A42BF40B-70A3-415C-A728-9D53C2865A29}"/>
    <cellStyle name="Millares 10 2 5 3 8" xfId="32181" xr:uid="{55D2248F-BC17-4543-96A3-DFBB94E7F085}"/>
    <cellStyle name="Millares 10 2 5 3 9" xfId="33339" xr:uid="{7FCDDD7B-C161-458D-A91D-373545BCFEF5}"/>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63" xr:uid="{EB0C286A-472A-44BB-A520-D18E2A2C8EC5}"/>
    <cellStyle name="Millares 10 2 6 19" xfId="31607" xr:uid="{BBA1CE0F-1577-47E0-A0D4-1999481F56DD}"/>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2 7" xfId="29498" xr:uid="{16DA4E64-57EE-4F26-A067-1B385D96BCF9}"/>
    <cellStyle name="Millares 10 2 6 2 8" xfId="32217" xr:uid="{357358FC-D070-4683-B442-B12C4D2DDFE5}"/>
    <cellStyle name="Millares 10 2 6 2 9" xfId="33375" xr:uid="{FC2C90C3-1A8D-4FBC-B6DE-60B9D6025FFE}"/>
    <cellStyle name="Millares 10 2 6 20" xfId="32778" xr:uid="{814E44B4-835F-480E-BDB8-269374B67342}"/>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10" xfId="27561" xr:uid="{262C2D05-CD59-4425-86AB-1A2F0ED60F59}"/>
    <cellStyle name="Millares 10 2 7 11" xfId="28396" xr:uid="{4E01CADC-1083-476D-9B5E-CC5BD978D1F8}"/>
    <cellStyle name="Millares 10 2 7 12" xfId="29281" xr:uid="{984253C9-2598-49D6-9DED-466604FB755C}"/>
    <cellStyle name="Millares 10 2 7 13" xfId="32003" xr:uid="{349D3D3A-EE79-46EC-806E-963AD5561871}"/>
    <cellStyle name="Millares 10 2 7 14" xfId="33161" xr:uid="{64C1C9CD-8B8C-4A43-A421-CA7351DBE5FF}"/>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8 7" xfId="29320" xr:uid="{F03558D5-F2B4-4BCE-ABFE-3DA20AC534AF}"/>
    <cellStyle name="Millares 10 2 8 8" xfId="32039" xr:uid="{1CBDB713-95F6-429F-B0C1-52CF4B638FDF}"/>
    <cellStyle name="Millares 10 2 8 9" xfId="33197" xr:uid="{74795BF7-424C-4AB5-91EF-96E595DE8F2C}"/>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23" xfId="25308" xr:uid="{EE89182A-693D-4A2C-8101-B3081F4CB71E}"/>
    <cellStyle name="Millares 10 24" xfId="26775" xr:uid="{2008D1E7-A257-440C-92BB-CE061C031AF9}"/>
    <cellStyle name="Millares 10 25" xfId="27755" xr:uid="{A98122B1-42D1-4652-8C44-AC661F3999D1}"/>
    <cellStyle name="Millares 10 26" xfId="28458" xr:uid="{316BCD36-5B1F-434F-9C86-3B08AB0ACE14}"/>
    <cellStyle name="Millares 10 27" xfId="31425" xr:uid="{2A33D097-A3EB-4D9A-BC42-0FB5D89D4D99}"/>
    <cellStyle name="Millares 10 28" xfId="32596" xr:uid="{E66F633A-E0B2-4569-9F4B-B6070365606C}"/>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47" xr:uid="{F72AAE62-36AF-4C22-A3C0-DFFB424342AE}"/>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38" xr:uid="{19406B6D-CD89-473D-A4CB-37E48C43C36E}"/>
    <cellStyle name="Millares 10 3 2 2 19" xfId="31682" xr:uid="{19308936-081B-43CF-9CC3-518E4F8D7017}"/>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2 7" xfId="29573" xr:uid="{E5E9E290-0906-4EAB-970C-2C0F8BD56F22}"/>
    <cellStyle name="Millares 10 3 2 2 2 8" xfId="32292" xr:uid="{A4937C58-0D15-4875-B9D1-2AA213D56A2C}"/>
    <cellStyle name="Millares 10 3 2 2 2 9" xfId="33450" xr:uid="{AB4DD845-A228-44B3-8EB2-B38DAE2E575E}"/>
    <cellStyle name="Millares 10 3 2 2 20" xfId="32853" xr:uid="{28BA5000-BF91-4400-9C0A-78ED43229D5D}"/>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20" xfId="31504" xr:uid="{690425EF-B55B-4E48-B7E2-AC91281A072F}"/>
    <cellStyle name="Millares 10 3 2 21" xfId="32675" xr:uid="{7CC629AD-4A3F-411F-BCDA-C1DDAE895495}"/>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3 7" xfId="29395" xr:uid="{CC685C79-356F-4F30-A422-7670D15BF2AB}"/>
    <cellStyle name="Millares 10 3 2 3 8" xfId="32114" xr:uid="{1D437D90-F4B9-4FD5-AE69-137B59A6D5F3}"/>
    <cellStyle name="Millares 10 3 2 3 9" xfId="33272" xr:uid="{DC102A24-87F7-46F6-ABEF-D0E7D47F8C3C}"/>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20" xfId="28493" xr:uid="{67F530B3-037B-486B-940A-C5CDE61E1163}"/>
    <cellStyle name="Millares 10 3 21" xfId="31452" xr:uid="{3A42D068-D51D-44D9-A8B5-687443B0E736}"/>
    <cellStyle name="Millares 10 3 22" xfId="32623" xr:uid="{4ED5A090-BDF7-4B06-A2FE-D645FAF93325}"/>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86" xr:uid="{44DAC7C3-295F-4583-937A-23370D0DE0B4}"/>
    <cellStyle name="Millares 10 3 3 19" xfId="31630" xr:uid="{3EC2A54A-5E0B-48D4-91C7-87D35474C8FC}"/>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2 7" xfId="29521" xr:uid="{B6F0C5A5-6096-4B62-B660-7A114DCAE68F}"/>
    <cellStyle name="Millares 10 3 3 2 8" xfId="32240" xr:uid="{C64A0306-E1D0-4163-B3B5-8BA1E0C07D42}"/>
    <cellStyle name="Millares 10 3 3 2 9" xfId="33398" xr:uid="{F6188FD4-DF02-4177-B8E3-3C73E1535A9D}"/>
    <cellStyle name="Millares 10 3 3 20" xfId="32801" xr:uid="{A5532355-0BCF-4E11-9DFB-183B17C126A1}"/>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4 7" xfId="29343" xr:uid="{3D7164AF-8CF0-4CBA-9592-7C554AD391BB}"/>
    <cellStyle name="Millares 10 3 4 8" xfId="32062" xr:uid="{9BAC9786-6013-4233-8BC5-F78B7FCB3203}"/>
    <cellStyle name="Millares 10 3 4 9" xfId="33220" xr:uid="{B60AE86F-6ACA-478F-A0E6-78835EC80E5D}"/>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16" xfId="25375" xr:uid="{8A028AB8-B67D-42A2-AAA7-38D4B52FDC0A}"/>
    <cellStyle name="Millares 10 4 17" xfId="26842" xr:uid="{3A7CF5D9-73CC-4DF8-AE4D-C88CEB8A4139}"/>
    <cellStyle name="Millares 10 4 18" xfId="27811" xr:uid="{97B34BE5-2228-425C-BC82-C341C26DE760}"/>
    <cellStyle name="Millares 10 4 19" xfId="28519" xr:uid="{593F2DC7-7080-44FD-AC8E-781FE92331CE}"/>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710" xr:uid="{69411B43-BD23-43C7-BEC6-283CE5016717}"/>
    <cellStyle name="Millares 10 4 2 19" xfId="31654" xr:uid="{C89CF3C2-3918-42FF-A75E-99AD163A4AB2}"/>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2 7" xfId="29545" xr:uid="{54E79148-3E5C-4164-B27C-970B780B732E}"/>
    <cellStyle name="Millares 10 4 2 2 8" xfId="32264" xr:uid="{0F38B7AC-F939-46B6-9E36-6FC66C398055}"/>
    <cellStyle name="Millares 10 4 2 2 9" xfId="33422" xr:uid="{80819B6E-637F-4E11-9F5A-F162B3122740}"/>
    <cellStyle name="Millares 10 4 2 20" xfId="32825" xr:uid="{F0FC5FA5-0C0D-4B7D-866C-CA9F14100CAC}"/>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20" xfId="31476" xr:uid="{4BD7BC54-3DCA-4C50-B7CA-B7CC326E5805}"/>
    <cellStyle name="Millares 10 4 21" xfId="32647" xr:uid="{0A719623-7DBC-4D34-9C40-3A86E68E624F}"/>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3 7" xfId="29367" xr:uid="{97789DEC-D558-4441-808C-D50E74A2F15F}"/>
    <cellStyle name="Millares 10 4 3 8" xfId="32086" xr:uid="{E2C93120-6FBF-42AA-8715-E7D08CA89D8A}"/>
    <cellStyle name="Millares 10 4 3 9" xfId="33244" xr:uid="{C46D7015-ED34-42A2-9D99-B0C45290EFB9}"/>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16" xfId="25447" xr:uid="{2D2BE633-9AE5-47BE-9B33-7CB62B1D19C1}"/>
    <cellStyle name="Millares 10 5 17" xfId="26913" xr:uid="{9617644E-E8AE-4D3E-A448-0D39C78E1243}"/>
    <cellStyle name="Millares 10 5 18" xfId="27873" xr:uid="{44A3AC18-6B40-4B0D-9491-79FB3BE74822}"/>
    <cellStyle name="Millares 10 5 19" xfId="28590" xr:uid="{7B2C7416-5623-4E3E-9A25-CCDE748F24FB}"/>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71" xr:uid="{CC096F94-F576-46D6-9C28-9616E8C3CEEE}"/>
    <cellStyle name="Millares 10 5 2 19" xfId="31715" xr:uid="{9701E239-C917-4335-A357-C7EA75BEA75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2 7" xfId="29606" xr:uid="{C772B23D-38E2-4DF0-BD1C-0E611FFA7C29}"/>
    <cellStyle name="Millares 10 5 2 2 8" xfId="32325" xr:uid="{25468229-7768-40D5-A04D-1EE0CDF7783B}"/>
    <cellStyle name="Millares 10 5 2 2 9" xfId="33483" xr:uid="{F32E6609-E28B-4E4C-BF20-DA66A7FBE169}"/>
    <cellStyle name="Millares 10 5 2 20" xfId="32886" xr:uid="{A07695B4-3657-4F6B-B6C5-995757D6604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20" xfId="31537" xr:uid="{D6F3C358-C8A0-4386-8D21-2C55E3DE4264}"/>
    <cellStyle name="Millares 10 5 21" xfId="32708" xr:uid="{FADD1F97-54E8-4339-B17B-A5A6D21C11B9}"/>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3 7" xfId="29428" xr:uid="{E51AB835-F264-4783-A38B-66270D6F6B23}"/>
    <cellStyle name="Millares 10 5 3 8" xfId="32147" xr:uid="{4C8CF793-38C7-44FB-827F-AD4CB950B692}"/>
    <cellStyle name="Millares 10 5 3 9" xfId="33305" xr:uid="{1A388D5E-3847-4EB4-8FA8-C1DFF22446BF}"/>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16" xfId="25476" xr:uid="{2252067C-5E16-4AA6-B1E4-43156F2F31FD}"/>
    <cellStyle name="Millares 10 6 17" xfId="26942" xr:uid="{396A9211-E6CB-426E-9790-057473EC082E}"/>
    <cellStyle name="Millares 10 6 18" xfId="27902" xr:uid="{FAE4F555-FD5F-45F5-8BA5-8C7D43A3349D}"/>
    <cellStyle name="Millares 10 6 19" xfId="28619" xr:uid="{2FEE6888-6BD6-49B7-ACEB-CC862B091999}"/>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800" xr:uid="{1821F2ED-65C3-4BFE-91B0-AB30F40AC78E}"/>
    <cellStyle name="Millares 10 6 2 19" xfId="31744" xr:uid="{8AFBC167-E6FF-414F-850B-E9D693B80A6F}"/>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2 7" xfId="29635" xr:uid="{CE51D26B-507E-430B-B5B1-A76E5F912679}"/>
    <cellStyle name="Millares 10 6 2 2 8" xfId="32354" xr:uid="{327A3547-FF5F-4675-82FD-34B9C7105033}"/>
    <cellStyle name="Millares 10 6 2 2 9" xfId="33512" xr:uid="{A5298766-1FDA-417F-983C-06FA2E61DCEE}"/>
    <cellStyle name="Millares 10 6 2 20" xfId="32915" xr:uid="{DD4FF806-FDAD-402A-8FA4-B0BA4633EB37}"/>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20" xfId="31566" xr:uid="{6BDD5BAC-F8BF-401C-A1DF-6E7B27B95331}"/>
    <cellStyle name="Millares 10 6 21" xfId="32737" xr:uid="{A6AB5E94-CCAB-4298-BB0B-0CF43B670027}"/>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3 7" xfId="29457" xr:uid="{F98C19B7-9A82-4CF3-B525-77D12C2B678F}"/>
    <cellStyle name="Millares 10 6 3 8" xfId="32176" xr:uid="{154A92FE-0609-4EE6-ADB8-14A349369F60}"/>
    <cellStyle name="Millares 10 6 3 9" xfId="33334" xr:uid="{58A393F0-E8A6-4DE9-A331-4CF8DA14A385}"/>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15" xfId="25517" xr:uid="{A70A2B10-AE5F-4F58-8875-D980046EA2C9}"/>
    <cellStyle name="Millares 10 7 16" xfId="26980" xr:uid="{41A32CD9-2F1D-46D7-8BF1-9C8670BFDC08}"/>
    <cellStyle name="Millares 10 7 17" xfId="27939" xr:uid="{75968D10-22DA-4C51-A33C-50F90E2A7D70}"/>
    <cellStyle name="Millares 10 7 18" xfId="28659" xr:uid="{FD08AE6C-A1EE-49AA-B016-A7A228D50131}"/>
    <cellStyle name="Millares 10 7 19" xfId="31603" xr:uid="{9B7ACC2D-D610-4100-BA9D-51E17806A77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2 7" xfId="29494" xr:uid="{D8C05741-DDC1-44F2-961E-D48A8D45F0B8}"/>
    <cellStyle name="Millares 10 7 2 8" xfId="32213" xr:uid="{189623BB-2B1A-4558-AC8A-C008A547D1ED}"/>
    <cellStyle name="Millares 10 7 2 9" xfId="33371" xr:uid="{C86B7C01-9AC6-460C-9B14-13CB0121C952}"/>
    <cellStyle name="Millares 10 7 20" xfId="32774" xr:uid="{EC40D5D1-6E15-4CF2-9845-332FFA47CB0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15" xfId="25802" xr:uid="{1C39DB5F-5FD6-41E9-9E5F-50395D5A6D98}"/>
    <cellStyle name="Millares 10 8 16" xfId="27232" xr:uid="{7FAC7923-897B-454B-809A-2B763BBF7154}"/>
    <cellStyle name="Millares 10 8 17" xfId="28176" xr:uid="{BEEB44F4-C85E-48BC-B649-07FF82115A7F}"/>
    <cellStyle name="Millares 10 8 18" xfId="28921" xr:uid="{6612A5D8-B29B-442B-8518-EBBD08E02BD2}"/>
    <cellStyle name="Millares 10 8 19" xfId="31823" xr:uid="{0245CBAF-6DB4-4355-852A-2B2447734903}"/>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2 7" xfId="29742" xr:uid="{7B83DF0D-A0F9-4B60-8A2A-CE753F053063}"/>
    <cellStyle name="Millares 10 8 2 8" xfId="32433" xr:uid="{27CB6B6D-2646-4229-A0A5-18FDCCA61CCD}"/>
    <cellStyle name="Millares 10 8 2 9" xfId="33591" xr:uid="{617DBDFD-0778-4447-80F2-863E47777D9E}"/>
    <cellStyle name="Millares 10 8 20" xfId="32993" xr:uid="{05727E78-1843-49F5-A10F-024D709B994C}"/>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91" xr:uid="{E0FF9B4C-FE79-4735-B6A5-FC0EFA68353E}"/>
    <cellStyle name="Millares 100 11 2 19" xfId="31879" xr:uid="{C89B6A6B-715C-4525-AF35-6CAE81C6655B}"/>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2 7" xfId="29798" xr:uid="{7FDFD15C-DCED-4F76-9611-47B3A62FC836}"/>
    <cellStyle name="Millares 100 11 2 2 8" xfId="32489" xr:uid="{0B779BC6-79E9-4F52-9337-96F66D54ACDD}"/>
    <cellStyle name="Millares 100 11 2 2 9" xfId="33647" xr:uid="{053B0F55-EC1E-4312-9927-5327769BF8FC}"/>
    <cellStyle name="Millares 100 11 2 20" xfId="33049" xr:uid="{54CBA128-7158-4BDE-B232-C4D5D79944F0}"/>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20" xfId="28126" xr:uid="{CCCE3829-8EAF-472D-881B-89BFFDBD237A}"/>
    <cellStyle name="Millares 100 11 21" xfId="28852" xr:uid="{C1F91739-6E3A-426E-BB3F-CD9E739C30BF}"/>
    <cellStyle name="Millares 100 11 22" xfId="31788" xr:uid="{8119E0B9-D0B9-4B12-8F28-238E1A935A10}"/>
    <cellStyle name="Millares 100 11 23" xfId="32958" xr:uid="{1C84AFBC-22DE-484F-9038-5B16932F5BF1}"/>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968" xr:uid="{E8E54E59-9347-4BB8-9ACC-A71EB435C134}"/>
    <cellStyle name="Millares 100 11 3 19" xfId="31859" xr:uid="{4275B287-129E-4D1F-AC85-651C5EB15BA8}"/>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2 7" xfId="29778" xr:uid="{18F9B3AD-7E03-400B-9ECD-B7609A26FB1D}"/>
    <cellStyle name="Millares 100 11 3 2 8" xfId="32469" xr:uid="{3867F3EB-5184-48D9-8F63-B77A36E891A1}"/>
    <cellStyle name="Millares 100 11 3 2 9" xfId="33627" xr:uid="{E18249CB-A050-46C1-9AF7-0AFBE4443F9E}"/>
    <cellStyle name="Millares 100 11 3 20" xfId="33029" xr:uid="{360C4681-00D7-463D-BA34-37319B23050D}"/>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956" xr:uid="{E711ED4F-6D28-46ED-BC86-7111E208547F}"/>
    <cellStyle name="Millares 100 11 4 19" xfId="31851" xr:uid="{7AD41D20-6FF5-48C0-AA8A-CD8CBC561F4E}"/>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2 7" xfId="29770" xr:uid="{D44FD4B6-EAEA-4355-B7FB-17332B900956}"/>
    <cellStyle name="Millares 100 11 4 2 8" xfId="32461" xr:uid="{02074A35-E786-49D0-80E5-E3A245423713}"/>
    <cellStyle name="Millares 100 11 4 2 9" xfId="33619" xr:uid="{E97CF58B-AF22-4473-A722-EBB714F2F26A}"/>
    <cellStyle name="Millares 100 11 4 20" xfId="33021" xr:uid="{E45BA70A-3756-4971-995D-15B6B75D049E}"/>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5 7" xfId="29707" xr:uid="{5623A92B-CE0C-4BF3-B50A-D13C97D61656}"/>
    <cellStyle name="Millares 100 11 5 8" xfId="32398" xr:uid="{773637F5-8EC4-4C61-8BB5-1ECAAA046CCC}"/>
    <cellStyle name="Millares 100 11 5 9" xfId="33556" xr:uid="{33C222FB-F7F5-40FA-9BBE-94CA6C5A9F6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29240" xr:uid="{6DB117D4-8037-45EB-80FF-61C955B2809D}"/>
    <cellStyle name="Millares 11 10 13" xfId="31962" xr:uid="{05859797-3B2F-4F84-8166-7D119404A043}"/>
    <cellStyle name="Millares 11 10 14" xfId="33120" xr:uid="{A619BA11-7F69-4DFA-AE47-80F9666324F6}"/>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0 9" xfId="26222" xr:uid="{933CB8B5-B312-4CC7-94E2-F0B8116EF287}"/>
    <cellStyle name="Millares 11 11" xfId="817" xr:uid="{00000000-0005-0000-0000-000008000000}"/>
    <cellStyle name="Millares 11 11 2" xfId="13294" xr:uid="{999D6037-9023-40E2-B241-A04D61FFDDD9}"/>
    <cellStyle name="Millares 11 11 3" xfId="29321" xr:uid="{AAF85A84-3AE7-4404-86DC-AA2A7E55CE72}"/>
    <cellStyle name="Millares 11 11 4" xfId="32040" xr:uid="{0378BC37-F285-4C80-BFD1-945FA0A0979C}"/>
    <cellStyle name="Millares 11 11 5" xfId="33198" xr:uid="{26C6038D-0757-4224-9F89-D474F11B54D3}"/>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52" xr:uid="{4F72688B-355D-489C-9610-E466330264F0}"/>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43" xr:uid="{0F9A825E-5E2F-4FAB-BFCD-645384E1BC59}"/>
    <cellStyle name="Millares 11 2 2 2 19" xfId="31687" xr:uid="{7E8908DD-EC4D-4E8E-835D-12D6C0CFEBC5}"/>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2 7" xfId="29578" xr:uid="{2E60A8C1-A1B0-4082-B706-D2EEED6CB6AC}"/>
    <cellStyle name="Millares 11 2 2 2 2 8" xfId="32297" xr:uid="{FBBA2707-87AF-42AE-8C55-26D39C23A6C2}"/>
    <cellStyle name="Millares 11 2 2 2 2 9" xfId="33455" xr:uid="{91DA60C8-548D-4D97-9A61-3E89013F0C15}"/>
    <cellStyle name="Millares 11 2 2 2 20" xfId="32858" xr:uid="{869CA320-9FB5-460B-B56D-5AB2685FBE1A}"/>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20" xfId="31509" xr:uid="{4141BE18-EDA9-4585-B23E-9387AA92BB9B}"/>
    <cellStyle name="Millares 11 2 2 21" xfId="32680" xr:uid="{48CDEC7F-5F0B-46AF-82A2-F0D097932B35}"/>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3 7" xfId="29400" xr:uid="{EAA01888-7456-4681-A61D-2EE5E4480770}"/>
    <cellStyle name="Millares 11 2 2 3 8" xfId="32119" xr:uid="{5966CF50-37DE-4235-A032-11443FB37167}"/>
    <cellStyle name="Millares 11 2 2 3 9" xfId="33277" xr:uid="{FBFA89D8-18DB-4A38-A63C-BE038F4996AB}"/>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20" xfId="25354" xr:uid="{2E67670C-70A6-4C99-BC4B-A6837F13AA91}"/>
    <cellStyle name="Millares 11 2 21" xfId="26822" xr:uid="{28903EE7-5CBC-4747-AC21-523849D86E70}"/>
    <cellStyle name="Millares 11 2 22" xfId="27792" xr:uid="{8FFE8B72-AB82-46FD-8174-5F0764A67F25}"/>
    <cellStyle name="Millares 11 2 23" xfId="28498" xr:uid="{6D8E9D78-D0FE-4D7B-88AB-00D17585FAE4}"/>
    <cellStyle name="Millares 11 2 24" xfId="31457" xr:uid="{ED3A6A93-15DC-4723-AD58-874B12EF8F85}"/>
    <cellStyle name="Millares 11 2 25" xfId="32628" xr:uid="{6B981C91-ECF3-4133-951E-C01F0CB4B04E}"/>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91" xr:uid="{EE1C45FA-AE2B-43F5-A4FB-EDB9E2056AFB}"/>
    <cellStyle name="Millares 11 2 3 19" xfId="31635" xr:uid="{B5771511-2CF2-4866-BF1F-C9131278C498}"/>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2 7" xfId="29526" xr:uid="{8DF78B26-E733-48D4-8D3D-D96CF5AA8457}"/>
    <cellStyle name="Millares 11 2 3 2 8" xfId="32245" xr:uid="{6F4D610E-1B89-40C6-9BEF-ABC807C329F9}"/>
    <cellStyle name="Millares 11 2 3 2 9" xfId="33403" xr:uid="{6CD33FD4-4131-4309-8F30-3190363A004F}"/>
    <cellStyle name="Millares 11 2 3 20" xfId="32806" xr:uid="{745083C2-F83F-407E-9D5C-1D31A7913B0C}"/>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10" xfId="27562" xr:uid="{E8B1A4FF-C5C0-4BE2-9793-7883D69171AC}"/>
    <cellStyle name="Millares 11 2 4 11" xfId="28397" xr:uid="{8A17B9DE-1A53-470F-BB29-6C29B98903BD}"/>
    <cellStyle name="Millares 11 2 4 12" xfId="29282" xr:uid="{8C615F6F-7DD7-4D88-9DE3-4202CD44B3CC}"/>
    <cellStyle name="Millares 11 2 4 13" xfId="32004" xr:uid="{CC3F8B9A-2D05-45DD-8614-60482E452002}"/>
    <cellStyle name="Millares 11 2 4 14" xfId="33162" xr:uid="{D026CA89-F40D-4216-9BCB-82ED7524F9E6}"/>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5 7" xfId="29348" xr:uid="{3869BB48-1351-444B-8A15-0019D78B508F}"/>
    <cellStyle name="Millares 11 2 5 8" xfId="32067" xr:uid="{113C69F7-8AB2-4617-AD27-7BF2B0DE9EAB}"/>
    <cellStyle name="Millares 11 2 5 9" xfId="33225" xr:uid="{CD5D230B-D566-4885-BB29-2360218F8D85}"/>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22" xfId="25321" xr:uid="{69E5983E-D1E9-421B-9883-FB65281C8358}"/>
    <cellStyle name="Millares 11 23" xfId="26783" xr:uid="{FEE5FC1E-FC7D-4695-846E-E10246B73AD0}"/>
    <cellStyle name="Millares 11 24" xfId="27763" xr:uid="{9189A963-C66A-4DD6-9CD2-52FEDE5F4606}"/>
    <cellStyle name="Millares 11 25" xfId="28465" xr:uid="{0C42FC4F-1F03-4DFD-BAF7-5868CAB9B7CC}"/>
    <cellStyle name="Millares 11 26" xfId="31430" xr:uid="{0046F1A6-D14C-4A68-91F3-C9AB1DE2CF65}"/>
    <cellStyle name="Millares 11 27" xfId="32601" xr:uid="{C3731493-3018-458C-8FA2-2A6C7AD9E2B2}"/>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16" xfId="25380" xr:uid="{FD2E13F3-966A-414B-A6A1-2DC0A289CACB}"/>
    <cellStyle name="Millares 11 3 17" xfId="26847" xr:uid="{61B1A055-AC98-41A5-B1DA-5BB327BE3281}"/>
    <cellStyle name="Millares 11 3 18" xfId="27816" xr:uid="{D9024EFD-5301-4217-AB43-CCDBA1C7A94E}"/>
    <cellStyle name="Millares 11 3 19" xfId="28524" xr:uid="{D743B09C-08DA-420C-90CC-28078193D43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715" xr:uid="{2A3FBCD2-D72E-48A3-8A18-6DCAC3696545}"/>
    <cellStyle name="Millares 11 3 2 19" xfId="31659" xr:uid="{D3DD9470-F045-44DA-AA36-9960B0990880}"/>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2 7" xfId="29550" xr:uid="{952020F6-520A-4E5E-96C3-E54D38B28761}"/>
    <cellStyle name="Millares 11 3 2 2 8" xfId="32269" xr:uid="{71EAC888-70CA-4168-8E58-8B11F8EF01CA}"/>
    <cellStyle name="Millares 11 3 2 2 9" xfId="33427" xr:uid="{CC0BBABE-275F-44D9-A9D8-437DD4E5D434}"/>
    <cellStyle name="Millares 11 3 2 20" xfId="32830" xr:uid="{544534EC-D577-4257-BC39-6AF35AF7E91C}"/>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20" xfId="31481" xr:uid="{DA6BC860-2A02-4C29-8733-41A891541ADF}"/>
    <cellStyle name="Millares 11 3 21" xfId="32652" xr:uid="{7A0A90A5-8DD6-43E3-BF57-CAFB7BF52A1E}"/>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3 7" xfId="29372" xr:uid="{CF2B2A2F-3A7C-4017-86A8-6648B220BDB5}"/>
    <cellStyle name="Millares 11 3 3 8" xfId="32091" xr:uid="{61AFF2EA-8F33-4BCB-B1D3-A38DC8B7C4C1}"/>
    <cellStyle name="Millares 11 3 3 9" xfId="33249" xr:uid="{5FA78C23-D272-43D7-97E8-E498E324C9D6}"/>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16" xfId="25453" xr:uid="{7865A9CD-0CBE-4DB1-A52A-3D42EEF9650B}"/>
    <cellStyle name="Millares 11 4 17" xfId="26919" xr:uid="{224615EE-82BA-429A-8659-66344F6DFF56}"/>
    <cellStyle name="Millares 11 4 18" xfId="27879" xr:uid="{F1601CDD-6C44-4CA8-A944-DDCC1ECAD8AB}"/>
    <cellStyle name="Millares 11 4 19" xfId="28596" xr:uid="{562EFEB1-7A24-4159-AB08-AFC3862A3E22}"/>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77" xr:uid="{FC8068A1-A813-4BBA-AF4D-9F5D146DA87A}"/>
    <cellStyle name="Millares 11 4 2 19" xfId="31721" xr:uid="{EFDB7B77-C9EC-4FC4-AD08-11EBB2B44263}"/>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2 7" xfId="29612" xr:uid="{2CE82487-DB39-479B-B119-078BC4908D40}"/>
    <cellStyle name="Millares 11 4 2 2 8" xfId="32331" xr:uid="{C0B5D29F-F14D-461A-BDD8-6B1C6B3A61AA}"/>
    <cellStyle name="Millares 11 4 2 2 9" xfId="33489" xr:uid="{08308451-5123-490C-97C9-FB159C9BA9FC}"/>
    <cellStyle name="Millares 11 4 2 20" xfId="32892" xr:uid="{884675D3-1587-4AD8-91AB-BE753BB049E3}"/>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20" xfId="31543" xr:uid="{03C64D4C-48BB-4EED-B722-1CE30949DCD8}"/>
    <cellStyle name="Millares 11 4 21" xfId="32714" xr:uid="{A74A5A8C-73C7-4AEF-8AFA-14DDE4145352}"/>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3 7" xfId="29434" xr:uid="{501BE9AE-4B2D-4F6F-BDDE-1B3E5D8A0EAF}"/>
    <cellStyle name="Millares 11 4 3 8" xfId="32153" xr:uid="{245166BE-48C5-436D-BFA0-02C54F50021E}"/>
    <cellStyle name="Millares 11 4 3 9" xfId="33311" xr:uid="{19D91B71-D6A4-47F9-B851-DDEB9682C08B}"/>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16" xfId="25482" xr:uid="{3712613E-F346-487F-9C75-BCBFB083E301}"/>
    <cellStyle name="Millares 11 5 17" xfId="26948" xr:uid="{C36708FA-2C99-45EE-AC21-D45583E157A7}"/>
    <cellStyle name="Millares 11 5 18" xfId="27908" xr:uid="{8F1F2EA2-EF09-47C2-8507-7C5D35E5F0C6}"/>
    <cellStyle name="Millares 11 5 19" xfId="28625" xr:uid="{E414FA9B-6FAC-44CE-993F-AC0856D42217}"/>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806" xr:uid="{7E86DBA8-6B68-4010-9A51-B78033C2DD36}"/>
    <cellStyle name="Millares 11 5 2 19" xfId="31750" xr:uid="{14757861-461C-4FBC-B672-D7E06870D342}"/>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2 7" xfId="29641" xr:uid="{5411D43E-B52A-4012-824A-2847764FE4D7}"/>
    <cellStyle name="Millares 11 5 2 2 8" xfId="32360" xr:uid="{3CC85AE4-581D-4757-B3CC-29279C764FBF}"/>
    <cellStyle name="Millares 11 5 2 2 9" xfId="33518" xr:uid="{5515FC76-B5B9-4EFD-A6E8-7CBC4159A2B4}"/>
    <cellStyle name="Millares 11 5 2 20" xfId="32921" xr:uid="{E928B13D-03C1-42C0-AD8B-9023359CADD4}"/>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20" xfId="31572" xr:uid="{D9C7C2B2-2664-4883-AE17-40A57A20A5C3}"/>
    <cellStyle name="Millares 11 5 21" xfId="32743" xr:uid="{B43387F9-F246-44B3-BB2E-4D40E2B5D8C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3 7" xfId="29463" xr:uid="{A77AA264-948C-40A5-BD2A-B9B14AC69F1D}"/>
    <cellStyle name="Millares 11 5 3 8" xfId="32182" xr:uid="{980C841E-F0D4-4A08-AC2D-117A39614DD8}"/>
    <cellStyle name="Millares 11 5 3 9" xfId="33340" xr:uid="{00AA4EF5-D2A2-47CD-8F38-A1CDBDB8D7DD}"/>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15" xfId="25522" xr:uid="{81505D86-9355-42CF-927C-952400922F2A}"/>
    <cellStyle name="Millares 11 6 16" xfId="26985" xr:uid="{8CDC198F-74F3-4403-9AC9-483091B67F2C}"/>
    <cellStyle name="Millares 11 6 17" xfId="27944" xr:uid="{EF764AEC-E3E1-44CC-9213-3B6C707A72BF}"/>
    <cellStyle name="Millares 11 6 18" xfId="28664" xr:uid="{49DA61EF-D136-4A00-9A06-C1A3CFA5187D}"/>
    <cellStyle name="Millares 11 6 19" xfId="31608" xr:uid="{B373FF0E-0689-4EB9-A8BE-C1345ABBC933}"/>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2 7" xfId="29499" xr:uid="{F31F4DA5-D947-4173-8420-C95C48433A6C}"/>
    <cellStyle name="Millares 11 6 2 8" xfId="32218" xr:uid="{E9A369BE-54AB-4013-90F9-B35CAE2EBBD3}"/>
    <cellStyle name="Millares 11 6 2 9" xfId="33376" xr:uid="{FE718627-68AA-462C-96F0-CF185C4493F1}"/>
    <cellStyle name="Millares 11 6 20" xfId="32779" xr:uid="{50FACDCF-9AED-4F2B-9ACD-410F14F3B6A0}"/>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15" xfId="25863" xr:uid="{B2BE75B4-18A0-487F-8CD0-40C5FAFCE88C}"/>
    <cellStyle name="Millares 11 7 16" xfId="27280" xr:uid="{CA8A0B37-E5AF-412B-BD94-52F9F87DDAA3}"/>
    <cellStyle name="Millares 11 7 17" xfId="28220" xr:uid="{1AC98FF4-4C68-4512-9405-FB606DCF6896}"/>
    <cellStyle name="Millares 11 7 18" xfId="28975" xr:uid="{D32A45A9-F4D3-4CE5-AF1D-FA61C1B1F8FC}"/>
    <cellStyle name="Millares 11 7 19" xfId="31864" xr:uid="{CED4DF76-C356-4C88-937C-05683BE7E50A}"/>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2 7" xfId="29783" xr:uid="{B76070F7-5F64-45DC-9E3D-E5D6F045B3E4}"/>
    <cellStyle name="Millares 11 7 2 8" xfId="32474" xr:uid="{5C5A0C14-25C7-4F5E-93BA-A77EC320DD82}"/>
    <cellStyle name="Millares 11 7 2 9" xfId="33632" xr:uid="{C1B04F15-9517-4948-A2C6-85883535426E}"/>
    <cellStyle name="Millares 11 7 20" xfId="33034" xr:uid="{345C3F0B-53BE-4671-8D86-4A62BD058775}"/>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29241" xr:uid="{50E67079-10D0-4102-B558-B1CA56FBAA49}"/>
    <cellStyle name="Millares 12 10 13" xfId="31963" xr:uid="{2CA90BB7-FF03-49C1-BFFD-35E9BE30B469}"/>
    <cellStyle name="Millares 12 10 14" xfId="33121" xr:uid="{7DD75000-96E2-44DC-A2EF-CA3EE1C3DF3C}"/>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0 9" xfId="26223" xr:uid="{6EC5A57D-7806-4E3E-B6F4-4FBF27456723}"/>
    <cellStyle name="Millares 12 11" xfId="818" xr:uid="{00000000-0005-0000-0000-000009000000}"/>
    <cellStyle name="Millares 12 11 2" xfId="13295" xr:uid="{AA30D0D2-FF7D-40DA-B2EF-A5A0F76FA39B}"/>
    <cellStyle name="Millares 12 11 3" xfId="29322" xr:uid="{C7DFDFE5-C618-4F27-982B-F922C7D4F6A4}"/>
    <cellStyle name="Millares 12 11 4" xfId="32041" xr:uid="{19B185FC-74B2-445D-B8B9-454E19C82624}"/>
    <cellStyle name="Millares 12 11 5" xfId="33199" xr:uid="{E881703A-358C-4388-8D4E-5EB1063F6059}"/>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53" xr:uid="{18ED0227-527A-460F-8318-478F64EEF312}"/>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44" xr:uid="{5FFC8EED-E00C-4CB4-A40F-FDF091BEE4AA}"/>
    <cellStyle name="Millares 12 2 2 2 19" xfId="31688" xr:uid="{ED08C60C-E8D1-4B80-81A8-31F3485D2999}"/>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2 7" xfId="29579" xr:uid="{AF596F83-9347-45BC-8222-74CD7C15EED0}"/>
    <cellStyle name="Millares 12 2 2 2 2 8" xfId="32298" xr:uid="{C91A6A8B-2A60-4C0B-BFE8-9D4EFABE9062}"/>
    <cellStyle name="Millares 12 2 2 2 2 9" xfId="33456" xr:uid="{4029A42F-EE76-4E4A-B999-0018928C22F5}"/>
    <cellStyle name="Millares 12 2 2 2 20" xfId="32859" xr:uid="{C0E4C773-6927-4FCF-B82A-AECE479785D6}"/>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20" xfId="31510" xr:uid="{3980CDE2-96B4-49BC-A70E-DEFE4BAAA3C6}"/>
    <cellStyle name="Millares 12 2 2 21" xfId="32681" xr:uid="{5C4C100C-44D5-49C0-B234-2775669760B7}"/>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3 7" xfId="29401" xr:uid="{713C0E1E-31E9-4A93-B089-63A41A4E0700}"/>
    <cellStyle name="Millares 12 2 2 3 8" xfId="32120" xr:uid="{89120E7B-EE6E-430B-9BC4-CC6661774949}"/>
    <cellStyle name="Millares 12 2 2 3 9" xfId="33278" xr:uid="{6264A53D-F35D-4314-904D-1CA450C2BC55}"/>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20" xfId="25355" xr:uid="{98247F68-C0B4-4057-8DBB-89F89FF99919}"/>
    <cellStyle name="Millares 12 2 21" xfId="26823" xr:uid="{AA8C2BF9-8FF3-4861-8E5A-918B7DFDE476}"/>
    <cellStyle name="Millares 12 2 22" xfId="27793" xr:uid="{6A58DE34-D20F-488A-BC41-A2FBAFC2FF1E}"/>
    <cellStyle name="Millares 12 2 23" xfId="28499" xr:uid="{03403E7A-9864-48FC-90CD-7D91B711A963}"/>
    <cellStyle name="Millares 12 2 24" xfId="31458" xr:uid="{63B22D68-625C-4EB0-B7DA-030F17022821}"/>
    <cellStyle name="Millares 12 2 25" xfId="32629" xr:uid="{60A03EFE-81BD-45D1-A572-16F671CF5351}"/>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92" xr:uid="{B55B03E6-20FD-4D1B-86B0-385CAB7DD78A}"/>
    <cellStyle name="Millares 12 2 3 19" xfId="31636" xr:uid="{A96EC457-3CBD-4685-9170-5FE48D78ABFB}"/>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2 7" xfId="29527" xr:uid="{FB1F6548-EC88-4F43-9E2A-83511B47C55D}"/>
    <cellStyle name="Millares 12 2 3 2 8" xfId="32246" xr:uid="{369B8B8B-5C16-4C79-B42C-1AA5AFA95CEA}"/>
    <cellStyle name="Millares 12 2 3 2 9" xfId="33404" xr:uid="{AA8F1186-6EC6-4C8B-9A85-1A2D3C1107AC}"/>
    <cellStyle name="Millares 12 2 3 20" xfId="32807" xr:uid="{C2F7FE4F-AF9A-441C-9C2A-4025F31ED91D}"/>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10" xfId="27563" xr:uid="{73A2D666-0169-42DD-AC51-ABA28664EFD5}"/>
    <cellStyle name="Millares 12 2 4 11" xfId="28398" xr:uid="{03260D62-A00D-406A-BB21-8382DD8B1599}"/>
    <cellStyle name="Millares 12 2 4 12" xfId="29283" xr:uid="{9FA1919D-9029-49B3-96B5-1844FC7AC991}"/>
    <cellStyle name="Millares 12 2 4 13" xfId="32005" xr:uid="{00899F6D-FBA2-44D5-BDDD-DC6D89D6E7A3}"/>
    <cellStyle name="Millares 12 2 4 14" xfId="33163" xr:uid="{0C25B852-CCD7-49A4-9ECE-B75D52BC02E6}"/>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5 7" xfId="29349" xr:uid="{12035E8A-E413-4D36-AB94-58DA5927984E}"/>
    <cellStyle name="Millares 12 2 5 8" xfId="32068" xr:uid="{23899B12-0AA9-4DAD-A484-1A7B002524EC}"/>
    <cellStyle name="Millares 12 2 5 9" xfId="33226" xr:uid="{B40F0FC1-E672-4A06-9D51-1E8C726C3E5A}"/>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22" xfId="25322" xr:uid="{28EE7CCF-0F88-4826-B6AB-99082C79D823}"/>
    <cellStyle name="Millares 12 23" xfId="26784" xr:uid="{57895F26-93D7-441E-B6C6-7598F1B3D32E}"/>
    <cellStyle name="Millares 12 24" xfId="27764" xr:uid="{41EE1D3F-E2E7-448D-9ABD-20631E0EADDA}"/>
    <cellStyle name="Millares 12 25" xfId="28466" xr:uid="{A5153FA9-81D0-4FAE-9899-1DF64301E72B}"/>
    <cellStyle name="Millares 12 26" xfId="31431" xr:uid="{F884CBC1-4A07-4500-81D5-72712D2E10AA}"/>
    <cellStyle name="Millares 12 27" xfId="32602" xr:uid="{2A10F821-81C3-429D-A63E-93ED99C11C00}"/>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16" xfId="25381" xr:uid="{73B2C214-7211-4D6F-9FEB-578A25A33C94}"/>
    <cellStyle name="Millares 12 3 17" xfId="26848" xr:uid="{099A39C6-9B04-493D-B046-17C47A7F9699}"/>
    <cellStyle name="Millares 12 3 18" xfId="27817" xr:uid="{9885A35A-6075-4DFA-AD52-818F38FC9A04}"/>
    <cellStyle name="Millares 12 3 19" xfId="28525" xr:uid="{1DA46391-E7B3-4F62-809C-FFC8DAB6437C}"/>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716" xr:uid="{B0A981EC-51B5-4B32-8201-5B299E0B8FA9}"/>
    <cellStyle name="Millares 12 3 2 19" xfId="31660" xr:uid="{3EBDA9FA-8EA8-449C-8335-8BA9AC57B422}"/>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2 7" xfId="29551" xr:uid="{498FA214-B8ED-4462-9D03-EB299881075C}"/>
    <cellStyle name="Millares 12 3 2 2 8" xfId="32270" xr:uid="{F409A25B-9C33-4F6C-95B1-772B045A12F8}"/>
    <cellStyle name="Millares 12 3 2 2 9" xfId="33428" xr:uid="{60BDD4D3-4838-4FB4-926D-0346E6619BE0}"/>
    <cellStyle name="Millares 12 3 2 20" xfId="32831" xr:uid="{303C70E1-2EF3-4038-9C45-CB71BC68BFB7}"/>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20" xfId="31482" xr:uid="{406F1727-1EBF-46E8-AABF-565B894F88B8}"/>
    <cellStyle name="Millares 12 3 21" xfId="32653" xr:uid="{5343AE23-CA01-477C-9BA4-144C5EB0B615}"/>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3 7" xfId="29373" xr:uid="{2499FC67-54FC-4417-9CCF-E39CCBD7C6FA}"/>
    <cellStyle name="Millares 12 3 3 8" xfId="32092" xr:uid="{39D85B00-F416-4B6E-B348-67E427F630E4}"/>
    <cellStyle name="Millares 12 3 3 9" xfId="33250" xr:uid="{56B91418-EA4C-4924-A43F-F67085A43247}"/>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16" xfId="25454" xr:uid="{31FE12D6-4BCF-4285-8559-03F9EEB19A6D}"/>
    <cellStyle name="Millares 12 4 17" xfId="26920" xr:uid="{C25ACFF3-8B66-442A-81D5-6EA8A8B18631}"/>
    <cellStyle name="Millares 12 4 18" xfId="27880" xr:uid="{8E0C2BC0-88E0-4ACB-B662-9F2F20444425}"/>
    <cellStyle name="Millares 12 4 19" xfId="28597" xr:uid="{F4C80001-9034-481A-8C2B-F8E26D521FF6}"/>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78" xr:uid="{6F1FBAAC-B8EE-4933-8949-D4A02F55E71A}"/>
    <cellStyle name="Millares 12 4 2 19" xfId="31722" xr:uid="{3F5EAC7F-96A9-4FE5-9303-9B5F3E6BDBFC}"/>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2 7" xfId="29613" xr:uid="{B7EFCA25-D0E6-460B-B672-BC4F110C5281}"/>
    <cellStyle name="Millares 12 4 2 2 8" xfId="32332" xr:uid="{BBAF44C1-6004-4514-91AE-198EB20A70C0}"/>
    <cellStyle name="Millares 12 4 2 2 9" xfId="33490" xr:uid="{2B8FF7AF-6F91-4371-A318-018F4C606C02}"/>
    <cellStyle name="Millares 12 4 2 20" xfId="32893" xr:uid="{D5EF0A11-71D3-496A-9ADB-68FD99992350}"/>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20" xfId="31544" xr:uid="{B4F66197-F2C7-49F9-858E-8A042993DAD7}"/>
    <cellStyle name="Millares 12 4 21" xfId="32715" xr:uid="{61C04087-5C6B-475F-8771-52672374214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3 7" xfId="29435" xr:uid="{320FCEAF-C399-4E06-ACCD-FC5C7FD57F3D}"/>
    <cellStyle name="Millares 12 4 3 8" xfId="32154" xr:uid="{B999C613-4F7C-4E3D-934B-B094056BD387}"/>
    <cellStyle name="Millares 12 4 3 9" xfId="33312" xr:uid="{638D8168-81A4-4FA7-9B48-ACC7F711520D}"/>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16" xfId="25483" xr:uid="{D60CDD07-728C-43CD-A5D5-A282ED57DE61}"/>
    <cellStyle name="Millares 12 5 17" xfId="26949" xr:uid="{49B68A24-2BEE-48D0-A272-0219ABAC5AD5}"/>
    <cellStyle name="Millares 12 5 18" xfId="27909" xr:uid="{A9283799-F2DB-44E6-B394-ACFD797A3338}"/>
    <cellStyle name="Millares 12 5 19" xfId="28626" xr:uid="{DEE25FCA-8052-4235-8769-DA84ADDD4E8B}"/>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807" xr:uid="{257867B1-8650-473C-9DDE-7EBC4F63D152}"/>
    <cellStyle name="Millares 12 5 2 19" xfId="31751" xr:uid="{4686E1C9-BBEB-4CE3-A21B-BE51EF3414A7}"/>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2 7" xfId="29642" xr:uid="{B1821825-DB4E-410C-A353-B65DCFE13CB7}"/>
    <cellStyle name="Millares 12 5 2 2 8" xfId="32361" xr:uid="{7F7ACA4D-D1EA-4262-B8F7-EC3728F9FDB3}"/>
    <cellStyle name="Millares 12 5 2 2 9" xfId="33519" xr:uid="{B4DEB9CF-322B-4268-9628-EB5C0E76B8CC}"/>
    <cellStyle name="Millares 12 5 2 20" xfId="32922" xr:uid="{99BDE5F5-B88B-4067-BD1C-EB9DE7D018D1}"/>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20" xfId="31573" xr:uid="{BE90F14B-E2D4-4A4B-9F44-4393149F5C28}"/>
    <cellStyle name="Millares 12 5 21" xfId="32744" xr:uid="{09FDB30C-CDE3-4ABD-ABDE-749518EF6354}"/>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3 7" xfId="29464" xr:uid="{583B8334-6C9D-4658-83CA-B14BFD0FC382}"/>
    <cellStyle name="Millares 12 5 3 8" xfId="32183" xr:uid="{822E1A10-8731-4417-8DF0-52974D6D5DC0}"/>
    <cellStyle name="Millares 12 5 3 9" xfId="33341" xr:uid="{4ADB7AAE-F5EB-44F7-B8A5-E716B674B3B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15" xfId="25523" xr:uid="{5407BE53-73A4-48C0-B0D8-190A6471C051}"/>
    <cellStyle name="Millares 12 6 16" xfId="26986" xr:uid="{A953E52E-DF1F-43F2-8ECA-FB07F1BAF95D}"/>
    <cellStyle name="Millares 12 6 17" xfId="27945" xr:uid="{E81868B3-106A-4907-A57A-92556EB389D1}"/>
    <cellStyle name="Millares 12 6 18" xfId="28665" xr:uid="{FFC9E501-DCED-4902-A58D-87C62E868B17}"/>
    <cellStyle name="Millares 12 6 19" xfId="31609" xr:uid="{F5683F33-7041-4334-AD58-7E8A24CA1174}"/>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2 7" xfId="29500" xr:uid="{2C0E4BB8-3020-4980-A27F-A2BABB97FC53}"/>
    <cellStyle name="Millares 12 6 2 8" xfId="32219" xr:uid="{D11556DD-B703-4BE0-B0A6-A61654F272F4}"/>
    <cellStyle name="Millares 12 6 2 9" xfId="33377" xr:uid="{B0A74391-34C3-4133-8671-7C462FD6BDC9}"/>
    <cellStyle name="Millares 12 6 20" xfId="32780" xr:uid="{C5471347-3FD1-41A0-A39E-5C507967E4DA}"/>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15" xfId="25860" xr:uid="{84347FAD-5F23-481D-AB68-3B27F2A76997}"/>
    <cellStyle name="Millares 12 7 16" xfId="27277" xr:uid="{A6988BDB-6B84-4FE4-85DF-4ECA8B851D21}"/>
    <cellStyle name="Millares 12 7 17" xfId="28217" xr:uid="{3FA23DE5-A6F3-4733-BA3A-0BE6217B9C0C}"/>
    <cellStyle name="Millares 12 7 18" xfId="28973" xr:uid="{F1F5CD57-99F8-4A0E-81FB-FCFA5238E243}"/>
    <cellStyle name="Millares 12 7 19" xfId="31862" xr:uid="{F3398E0F-2306-458D-8FF9-C04E58E49625}"/>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2 7" xfId="29781" xr:uid="{FE2FD8D7-776D-4B0F-AB66-B1B04249E084}"/>
    <cellStyle name="Millares 12 7 2 8" xfId="32472" xr:uid="{6BB280D0-E146-4B5A-BCFC-2883B0ACA785}"/>
    <cellStyle name="Millares 12 7 2 9" xfId="33630" xr:uid="{DA0A2230-CB57-4FEE-88B7-1C9D066C583F}"/>
    <cellStyle name="Millares 12 7 20" xfId="33032" xr:uid="{0A304E55-2FDC-4E7D-BA7A-B6955FE8274C}"/>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29242" xr:uid="{A2B56925-CF0D-4870-9CEC-D65E087DA7B5}"/>
    <cellStyle name="Millares 13 10 13" xfId="31964" xr:uid="{BF2FF482-647B-4001-A866-3D555AA42904}"/>
    <cellStyle name="Millares 13 10 14" xfId="33122" xr:uid="{8002A564-7760-4ABF-9A99-151E6E4A27CE}"/>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0 9" xfId="26224" xr:uid="{B1D4E72D-E549-4B7E-9432-FDC6148B5493}"/>
    <cellStyle name="Millares 13 11" xfId="819" xr:uid="{00000000-0005-0000-0000-00000A000000}"/>
    <cellStyle name="Millares 13 11 2" xfId="13296" xr:uid="{3CDB912B-3201-4A7E-9560-B8150773E5A5}"/>
    <cellStyle name="Millares 13 11 3" xfId="29323" xr:uid="{EBBF5234-4C52-46CC-AEAF-0B75D340D0C4}"/>
    <cellStyle name="Millares 13 11 4" xfId="32042" xr:uid="{12FA99E6-8F0F-4A35-AD72-2F184CE88315}"/>
    <cellStyle name="Millares 13 11 5" xfId="33200" xr:uid="{30ACABEB-C4E5-4FEC-8BC3-824AA1EC2F57}"/>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54" xr:uid="{471F240A-F92D-455F-BE94-7D70328DB9E9}"/>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45" xr:uid="{A41A8159-B979-4CB1-84B1-0271FC313839}"/>
    <cellStyle name="Millares 13 2 2 2 19" xfId="31689" xr:uid="{71A27AD6-5802-4CE7-B78E-670592E3DE2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2 7" xfId="29580" xr:uid="{888971C1-191E-4A89-8B17-9EFBFAF6FE6C}"/>
    <cellStyle name="Millares 13 2 2 2 2 8" xfId="32299" xr:uid="{0CDBD608-F155-4E54-BA12-A33653892AB9}"/>
    <cellStyle name="Millares 13 2 2 2 2 9" xfId="33457" xr:uid="{C13D365B-040B-4E91-9B3A-5FFFF216A0E1}"/>
    <cellStyle name="Millares 13 2 2 2 20" xfId="32860" xr:uid="{CEA98C91-E873-4AD8-932A-3A05BA62A558}"/>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20" xfId="31511" xr:uid="{6AE5AA52-D0BA-4F1B-848D-1E445A036CE8}"/>
    <cellStyle name="Millares 13 2 2 21" xfId="32682" xr:uid="{B149FDA6-A816-4040-B7EC-6E5A01E82BE1}"/>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3 7" xfId="29402" xr:uid="{F6C7C826-B902-47D8-BC3A-853BF39705E7}"/>
    <cellStyle name="Millares 13 2 2 3 8" xfId="32121" xr:uid="{207A490F-DABD-45BB-811D-389138CE1AF6}"/>
    <cellStyle name="Millares 13 2 2 3 9" xfId="33279" xr:uid="{48E707C5-C055-4269-8DE1-AB13242DA4B1}"/>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20" xfId="25356" xr:uid="{C139C42F-4340-45BD-BF3A-4D9110DD6A20}"/>
    <cellStyle name="Millares 13 2 21" xfId="26824" xr:uid="{93B94808-6A8D-42AE-AD93-EA29BFE174F5}"/>
    <cellStyle name="Millares 13 2 22" xfId="27794" xr:uid="{3167F008-CBE8-41A6-B56B-95430CC110C5}"/>
    <cellStyle name="Millares 13 2 23" xfId="28500" xr:uid="{66466918-6FDF-4291-AD40-6B802D652964}"/>
    <cellStyle name="Millares 13 2 24" xfId="31459" xr:uid="{6BC34E01-0067-4099-9A93-FF282505FA30}"/>
    <cellStyle name="Millares 13 2 25" xfId="32630" xr:uid="{6C9A6D7B-52FB-405D-B1E2-80550E1C3425}"/>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93" xr:uid="{2078E75E-9F9A-4700-9190-CF3B095C2463}"/>
    <cellStyle name="Millares 13 2 3 19" xfId="31637" xr:uid="{9FB74234-5D6D-496E-8936-5707C83EEBDD}"/>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2 7" xfId="29528" xr:uid="{F2C461B0-BADA-43CF-9038-D37FAF23E6A3}"/>
    <cellStyle name="Millares 13 2 3 2 8" xfId="32247" xr:uid="{90052FEB-A2CF-4152-A9B5-7BF45B84EAA7}"/>
    <cellStyle name="Millares 13 2 3 2 9" xfId="33405" xr:uid="{D9CB097D-0C26-4F18-91A4-78B762894084}"/>
    <cellStyle name="Millares 13 2 3 20" xfId="32808" xr:uid="{2B99C671-9A38-4BFA-889F-446D9421599F}"/>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10" xfId="27564" xr:uid="{81612BE5-A769-4334-AC07-034FB3217225}"/>
    <cellStyle name="Millares 13 2 4 11" xfId="28399" xr:uid="{D401B1C1-E165-436A-BE56-A9CA2BC864F3}"/>
    <cellStyle name="Millares 13 2 4 12" xfId="29284" xr:uid="{926C8A0C-677E-4E3F-9D62-D0F651ED9ABF}"/>
    <cellStyle name="Millares 13 2 4 13" xfId="32006" xr:uid="{2EEA374F-02A3-4E13-B915-AA67865D99EE}"/>
    <cellStyle name="Millares 13 2 4 14" xfId="33164" xr:uid="{F0833232-21FB-491C-BE8E-C8CC09D406E6}"/>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5 7" xfId="29350" xr:uid="{2EF6FFE8-BA9A-4FB6-A6D6-71841B88B42B}"/>
    <cellStyle name="Millares 13 2 5 8" xfId="32069" xr:uid="{FDD9543B-6249-4758-8691-F61ADE5E74D8}"/>
    <cellStyle name="Millares 13 2 5 9" xfId="33227" xr:uid="{0CA5A366-2F99-4B57-9930-083966E3268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22" xfId="25323" xr:uid="{9521AE4F-488D-4564-9ACF-9D137CF2ADAC}"/>
    <cellStyle name="Millares 13 23" xfId="26785" xr:uid="{2CE88A01-0476-4D78-9ED1-76C823F8E342}"/>
    <cellStyle name="Millares 13 24" xfId="27765" xr:uid="{90A7C9E1-2548-4D05-8380-DC0DA7E737C0}"/>
    <cellStyle name="Millares 13 25" xfId="28467" xr:uid="{7B439D92-106A-4503-8778-2269BC0DAF48}"/>
    <cellStyle name="Millares 13 26" xfId="31432" xr:uid="{3EBE02DC-8CC4-45B0-ADEE-FA7643DA30FB}"/>
    <cellStyle name="Millares 13 27" xfId="32603" xr:uid="{78C5B8CE-F324-4E06-B80B-778839073C25}"/>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16" xfId="25382" xr:uid="{3089387B-BD30-4664-B2A6-EC14E3ED4127}"/>
    <cellStyle name="Millares 13 3 17" xfId="26849" xr:uid="{A6D38BC4-F56E-4644-B076-4EAD2E08D7B4}"/>
    <cellStyle name="Millares 13 3 18" xfId="27818" xr:uid="{5C40CB6A-9CA4-412B-AFE9-1632522ABA3E}"/>
    <cellStyle name="Millares 13 3 19" xfId="28526" xr:uid="{E93FDE79-F6F7-4B41-967C-F41E9DF6918D}"/>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717" xr:uid="{16262F76-9306-4FE2-9427-9EA7B43BF900}"/>
    <cellStyle name="Millares 13 3 2 19" xfId="31661" xr:uid="{8117882A-DDC7-4E32-87B9-525FDBF01580}"/>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2 7" xfId="29552" xr:uid="{97A3A660-9108-4285-A79D-671496F0C87C}"/>
    <cellStyle name="Millares 13 3 2 2 8" xfId="32271" xr:uid="{B0B86618-7E22-4086-A00E-42BCAFFDF748}"/>
    <cellStyle name="Millares 13 3 2 2 9" xfId="33429" xr:uid="{1034B82A-3C6E-4ACD-A399-E386FAB5486A}"/>
    <cellStyle name="Millares 13 3 2 20" xfId="32832" xr:uid="{5F188863-4AD6-4524-9C40-F2EB3FDBABA2}"/>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20" xfId="31483" xr:uid="{EE35B83D-3748-4029-A0FF-DAD9ED1912D8}"/>
    <cellStyle name="Millares 13 3 21" xfId="32654" xr:uid="{3347D603-84A2-46C9-856D-47E782D9706F}"/>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3 7" xfId="29374" xr:uid="{3E51421C-6BA1-4EB1-A018-BF2DA4CBA51F}"/>
    <cellStyle name="Millares 13 3 3 8" xfId="32093" xr:uid="{E90EE675-5CF2-4541-A215-524047D1EAC0}"/>
    <cellStyle name="Millares 13 3 3 9" xfId="33251" xr:uid="{84065170-CE0A-4D9D-B8E7-EF924E498564}"/>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16" xfId="25455" xr:uid="{8F9E08A9-A115-4D70-BA0D-0309C6381847}"/>
    <cellStyle name="Millares 13 4 17" xfId="26921" xr:uid="{B8A65F42-DCF5-4B31-AB1C-E3E0A307D3C4}"/>
    <cellStyle name="Millares 13 4 18" xfId="27881" xr:uid="{2EB73380-E49E-4E96-8E6E-FB78313B3DFA}"/>
    <cellStyle name="Millares 13 4 19" xfId="28598" xr:uid="{8EB50731-B976-4D36-A900-834D44166D51}"/>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79" xr:uid="{8536F542-E6A4-4F75-9747-05506D6B11EF}"/>
    <cellStyle name="Millares 13 4 2 19" xfId="31723" xr:uid="{E8C1EA35-C262-426D-9111-1087591A6A2D}"/>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2 7" xfId="29614" xr:uid="{E802C5D7-0F11-4EDB-B7C5-6D7E29B8251D}"/>
    <cellStyle name="Millares 13 4 2 2 8" xfId="32333" xr:uid="{F7811661-E1CC-476D-A95D-3BA6E2BE7C21}"/>
    <cellStyle name="Millares 13 4 2 2 9" xfId="33491" xr:uid="{C0C65594-ED64-448F-A5B1-035A6491191B}"/>
    <cellStyle name="Millares 13 4 2 20" xfId="32894" xr:uid="{60A95FD2-720A-4ACA-B5AC-3591C26BC08A}"/>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20" xfId="31545" xr:uid="{CABE3A13-9612-4274-818E-1DEA2E2B941A}"/>
    <cellStyle name="Millares 13 4 21" xfId="32716" xr:uid="{8EA7A6DD-2A38-4779-9468-B53E4049F9DE}"/>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3 7" xfId="29436" xr:uid="{732B065F-7287-4742-9FEA-92222AA0ABB6}"/>
    <cellStyle name="Millares 13 4 3 8" xfId="32155" xr:uid="{47CB1D05-3D28-43F7-A8E6-71725754FDBF}"/>
    <cellStyle name="Millares 13 4 3 9" xfId="33313" xr:uid="{844EF766-CF14-40D1-BAB0-F1D7D1C40EB2}"/>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16" xfId="25484" xr:uid="{4B91150D-1001-429C-97DE-8F176F4D7E77}"/>
    <cellStyle name="Millares 13 5 17" xfId="26950" xr:uid="{1B93B0EE-C11F-4F21-9C3D-23E38B120766}"/>
    <cellStyle name="Millares 13 5 18" xfId="27910" xr:uid="{85067D24-4E5A-49F6-8B8A-6238D2BB19D6}"/>
    <cellStyle name="Millares 13 5 19" xfId="28627" xr:uid="{42D9418E-B4B7-482B-BF9C-63B9B89A6FF8}"/>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808" xr:uid="{862251C4-75CC-418C-A587-5C9627FD0148}"/>
    <cellStyle name="Millares 13 5 2 19" xfId="31752" xr:uid="{6FF5F01E-C62F-43FF-9B83-D5C4925971F5}"/>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2 7" xfId="29643" xr:uid="{64A2FBE8-91B2-4AEF-BAE7-7DA6B03685A8}"/>
    <cellStyle name="Millares 13 5 2 2 8" xfId="32362" xr:uid="{CA3AAC3C-2E07-4128-9F54-47B50E6455F4}"/>
    <cellStyle name="Millares 13 5 2 2 9" xfId="33520" xr:uid="{182A720B-AE3A-4B4F-AE1C-73D6FA25695B}"/>
    <cellStyle name="Millares 13 5 2 20" xfId="32923" xr:uid="{F044BA3E-CD8C-410E-9229-04A6668F7C67}"/>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20" xfId="31574" xr:uid="{0A98BB41-E2FA-4AFB-BF99-765F08E73CE3}"/>
    <cellStyle name="Millares 13 5 21" xfId="32745" xr:uid="{79CCE965-F36C-47CD-8E27-7D3AB21CD1F2}"/>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3 7" xfId="29465" xr:uid="{C63E1952-8624-4C71-BAE0-436DA094152D}"/>
    <cellStyle name="Millares 13 5 3 8" xfId="32184" xr:uid="{71BBE330-44D0-4F20-B0B8-4DECEA515EE4}"/>
    <cellStyle name="Millares 13 5 3 9" xfId="33342" xr:uid="{4157D516-A13E-4810-9F9B-FB4FEC8C4C8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15" xfId="25524" xr:uid="{E6985719-73F9-4691-8E4B-4C53269F71F0}"/>
    <cellStyle name="Millares 13 6 16" xfId="26987" xr:uid="{74F36EB6-8A80-49C4-9811-8ACD01ECFA69}"/>
    <cellStyle name="Millares 13 6 17" xfId="27946" xr:uid="{1347D0DB-302A-44CA-88B5-C578D5C69CA9}"/>
    <cellStyle name="Millares 13 6 18" xfId="28666" xr:uid="{6EAE555B-AEA5-44E9-A09E-C25FB2CA9BC0}"/>
    <cellStyle name="Millares 13 6 19" xfId="31610" xr:uid="{0776E2E8-CD22-4644-A40F-A7AEDE5657EE}"/>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2 7" xfId="29501" xr:uid="{202E9181-D642-4677-A26F-99CEA87E32D2}"/>
    <cellStyle name="Millares 13 6 2 8" xfId="32220" xr:uid="{FB0E4E4B-2C67-4446-9BC7-093E60A7A08C}"/>
    <cellStyle name="Millares 13 6 2 9" xfId="33378" xr:uid="{7B72D161-6861-4BE1-96EE-3499B5BA16A2}"/>
    <cellStyle name="Millares 13 6 20" xfId="32781" xr:uid="{7E3888B9-F62A-4C7D-8F38-AA652C41E8CC}"/>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15" xfId="25895" xr:uid="{BE072D87-CC83-4179-A21D-EC631D9289A7}"/>
    <cellStyle name="Millares 13 7 16" xfId="27309" xr:uid="{E3FD6E26-6872-4AF6-87BF-A36F63AC244F}"/>
    <cellStyle name="Millares 13 7 17" xfId="28248" xr:uid="{EA560614-F38E-4FD0-9C34-6C67FB73C825}"/>
    <cellStyle name="Millares 13 7 18" xfId="29002" xr:uid="{60E98FDF-8F96-4242-B78E-629AA7A56360}"/>
    <cellStyle name="Millares 13 7 19" xfId="31890" xr:uid="{5DC73A79-39B6-4DC9-B393-B00E4782678C}"/>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2 7" xfId="29809" xr:uid="{1081F98F-C19D-48C4-AEAA-B4D440874BB6}"/>
    <cellStyle name="Millares 13 7 2 8" xfId="32500" xr:uid="{2427457C-4534-4597-B133-1F48D78FA5FF}"/>
    <cellStyle name="Millares 13 7 2 9" xfId="33658" xr:uid="{7AD24F70-B2F4-49CD-9117-AEB33AFEA2C9}"/>
    <cellStyle name="Millares 13 7 20" xfId="33060" xr:uid="{318D2E4C-A0DB-4729-A158-D3463D1C4E31}"/>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0 7" xfId="29324" xr:uid="{6CFB732A-013A-47A2-A4E9-7250DA6913C4}"/>
    <cellStyle name="Millares 14 10 8" xfId="32043" xr:uid="{ADC08582-0417-4E3C-ADA0-5EA89292654E}"/>
    <cellStyle name="Millares 14 10 9" xfId="33201" xr:uid="{38ACC3E9-AC8E-4A03-ACE2-A28268774C96}"/>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55" xr:uid="{7E20E1DD-F3D8-44DE-AA92-966052922A62}"/>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46" xr:uid="{3E06492C-2F47-47FA-8258-177ED3B46F6F}"/>
    <cellStyle name="Millares 14 2 2 2 19" xfId="31690" xr:uid="{CF0B6336-F700-4C40-AC25-975F7A621843}"/>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2 7" xfId="29581" xr:uid="{62157A3B-2EDB-43E4-8BE6-C87EA5B80886}"/>
    <cellStyle name="Millares 14 2 2 2 2 8" xfId="32300" xr:uid="{8FE46E4C-4814-4DFD-80ED-74B58D33A828}"/>
    <cellStyle name="Millares 14 2 2 2 2 9" xfId="33458" xr:uid="{4BC8ECFF-E9D0-4C0B-B186-4BAE71AFDC40}"/>
    <cellStyle name="Millares 14 2 2 2 20" xfId="32861" xr:uid="{06138F2E-3540-448A-8E93-D131C0DCE79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20" xfId="31512" xr:uid="{0698B65B-8B3E-40E8-B305-64E7BBD0A55D}"/>
    <cellStyle name="Millares 14 2 2 21" xfId="32683" xr:uid="{CD8B1DB6-593F-45EF-8C1D-1740FEAEE71B}"/>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3 7" xfId="29403" xr:uid="{980C0475-F6D1-4DE5-B098-D5495547F036}"/>
    <cellStyle name="Millares 14 2 2 3 8" xfId="32122" xr:uid="{2BE3DEAB-CF9F-4353-ABEF-2E091407ABE4}"/>
    <cellStyle name="Millares 14 2 2 3 9" xfId="33280" xr:uid="{7B63DF8B-DC56-444B-B1F0-44C633817895}"/>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20" xfId="25357" xr:uid="{B36F58B5-8BFB-438A-A246-BE6ED7F5BA2F}"/>
    <cellStyle name="Millares 14 2 21" xfId="26825" xr:uid="{9A81F3B6-B0EB-4B49-9588-58BD3BCB3058}"/>
    <cellStyle name="Millares 14 2 22" xfId="27795" xr:uid="{4862550C-39A4-4F0F-8F5B-9782550A7120}"/>
    <cellStyle name="Millares 14 2 23" xfId="28501" xr:uid="{28671624-F3A7-4D2B-830C-011A9F43CEFC}"/>
    <cellStyle name="Millares 14 2 24" xfId="31460" xr:uid="{67D1E8FD-2171-4B8F-AD46-52E63260CCC2}"/>
    <cellStyle name="Millares 14 2 25" xfId="32631" xr:uid="{6D08B2AA-75B1-486D-B89F-52D171B530E8}"/>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94" xr:uid="{AE1F5BBC-AB6D-4343-B6E2-831F452B7FF0}"/>
    <cellStyle name="Millares 14 2 3 19" xfId="31638" xr:uid="{5E8B59B6-E2D9-402B-B86D-FD36CC33CDBD}"/>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2 7" xfId="29529" xr:uid="{A6FD6FC4-BBED-48C6-AEE2-C26D579D5AAA}"/>
    <cellStyle name="Millares 14 2 3 2 8" xfId="32248" xr:uid="{03DDCD15-5EE1-47CC-B491-B4B39652C921}"/>
    <cellStyle name="Millares 14 2 3 2 9" xfId="33406" xr:uid="{0A7B70DD-E377-4DDB-B714-BC598781D147}"/>
    <cellStyle name="Millares 14 2 3 20" xfId="32809" xr:uid="{B0C7F941-0A95-4F38-B2DD-51AC7A216EC6}"/>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10" xfId="27565" xr:uid="{97B9047B-F59E-413A-9CF1-A404F3B99795}"/>
    <cellStyle name="Millares 14 2 4 11" xfId="28400" xr:uid="{524278C4-08E4-40B4-A7E3-F2E4CA6F2D71}"/>
    <cellStyle name="Millares 14 2 4 12" xfId="29285" xr:uid="{85A8307A-B17D-496E-A2B3-12BE0FE161B0}"/>
    <cellStyle name="Millares 14 2 4 13" xfId="32007" xr:uid="{9AF95026-1A21-41D1-9C75-42DAE2D0C2D7}"/>
    <cellStyle name="Millares 14 2 4 14" xfId="33165" xr:uid="{8FB9A138-E6FD-421D-8918-9E84CA676DEA}"/>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5 7" xfId="29351" xr:uid="{49CDC9FF-8A4A-4B01-98FE-4F3E02CB5533}"/>
    <cellStyle name="Millares 14 2 5 8" xfId="32070" xr:uid="{A7EC075E-2BCE-4550-B172-B612C08743CE}"/>
    <cellStyle name="Millares 14 2 5 9" xfId="33228" xr:uid="{CDAE0A52-6AF4-420D-8825-E04D0C0EDD2C}"/>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22" xfId="25324" xr:uid="{5AFEB3CF-EDAB-477D-A4A0-AEFF2ED44522}"/>
    <cellStyle name="Millares 14 23" xfId="26786" xr:uid="{0A4DD652-F43C-4390-994B-770F7C832799}"/>
    <cellStyle name="Millares 14 24" xfId="27766" xr:uid="{4CD15CE0-E709-4FAD-8D66-7F5C174590B4}"/>
    <cellStyle name="Millares 14 25" xfId="28468" xr:uid="{1F94E013-AAA3-47BC-9FD2-42782B4E1946}"/>
    <cellStyle name="Millares 14 26" xfId="31433" xr:uid="{7FC9A87E-D5A1-4C39-8681-7109BFC05825}"/>
    <cellStyle name="Millares 14 27" xfId="32604" xr:uid="{50A8181A-543D-4E26-8EC8-6FFB46FC0CE8}"/>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16" xfId="25383" xr:uid="{0635805C-3046-4B83-86BC-EE1FF7B891AB}"/>
    <cellStyle name="Millares 14 3 17" xfId="26850" xr:uid="{A5439C0F-1B25-4EA7-A993-94DB9E593490}"/>
    <cellStyle name="Millares 14 3 18" xfId="27819" xr:uid="{CF0914B5-0801-483D-8BEB-74B4FC019B1A}"/>
    <cellStyle name="Millares 14 3 19" xfId="28527" xr:uid="{938AA4C7-077F-44B6-A832-49E5E467B3D0}"/>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718" xr:uid="{08CC1DD6-FE82-42AA-8431-4D40DA9D32F6}"/>
    <cellStyle name="Millares 14 3 2 19" xfId="31662" xr:uid="{4C9A2605-5165-4DD8-AB85-4ABB473AF6EA}"/>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2 7" xfId="29553" xr:uid="{506AA645-D90F-464D-BF4C-DDB0A79CA088}"/>
    <cellStyle name="Millares 14 3 2 2 8" xfId="32272" xr:uid="{03B7DFBC-647F-4C36-899B-CBA53D1B9B51}"/>
    <cellStyle name="Millares 14 3 2 2 9" xfId="33430" xr:uid="{06F90687-F3A6-4001-BA1F-FDC5D73E2069}"/>
    <cellStyle name="Millares 14 3 2 20" xfId="32833" xr:uid="{DFEB6279-0CC8-44BB-A7A8-C9795B81546B}"/>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20" xfId="31484" xr:uid="{4DF90202-5D4B-4E8E-8C8F-B1567DCF3979}"/>
    <cellStyle name="Millares 14 3 21" xfId="32655" xr:uid="{324E1CAB-DFE0-456E-B54A-29807D35B070}"/>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3 7" xfId="29375" xr:uid="{FDEE6923-2986-45B8-8814-A981BD843A03}"/>
    <cellStyle name="Millares 14 3 3 8" xfId="32094" xr:uid="{77ED6040-371C-4575-92C3-407A20E03685}"/>
    <cellStyle name="Millares 14 3 3 9" xfId="33252" xr:uid="{0E7D3340-49B2-4B5F-A63B-6847F882322F}"/>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16" xfId="25456" xr:uid="{B16DB573-2069-43B5-8457-716FFE018557}"/>
    <cellStyle name="Millares 14 4 17" xfId="26922" xr:uid="{864997A7-F400-4246-ACD1-F24EDE9B686C}"/>
    <cellStyle name="Millares 14 4 18" xfId="27882" xr:uid="{2CEB4D2E-86DD-464F-A7D2-C888CD556AD0}"/>
    <cellStyle name="Millares 14 4 19" xfId="28599" xr:uid="{BAA69D1F-A53C-4027-85B6-489F16DD17CD}"/>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80" xr:uid="{5D2BF3AC-4892-44D9-96DB-6849F1D7A056}"/>
    <cellStyle name="Millares 14 4 2 19" xfId="31724" xr:uid="{45CB6D7B-EE50-4CE7-9CDB-4F99479FFA2B}"/>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2 7" xfId="29615" xr:uid="{837AFF50-7F9D-4252-9D85-206752A53F02}"/>
    <cellStyle name="Millares 14 4 2 2 8" xfId="32334" xr:uid="{83E762A6-76E6-46C1-AADB-CD4AEB7EB762}"/>
    <cellStyle name="Millares 14 4 2 2 9" xfId="33492" xr:uid="{1DA18805-273C-49EA-987F-B77575243DF0}"/>
    <cellStyle name="Millares 14 4 2 20" xfId="32895" xr:uid="{D363EC32-F3C1-4A43-B9AA-467759C1EA0B}"/>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20" xfId="31546" xr:uid="{72A1F6F7-CC40-4798-87A5-BAF418F77CF0}"/>
    <cellStyle name="Millares 14 4 21" xfId="32717" xr:uid="{0FD7E5BB-4912-43FF-AD5F-6AB80D42C2A2}"/>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3 7" xfId="29437" xr:uid="{9FDA6F62-643C-4E9D-9BBA-006BD6E093DC}"/>
    <cellStyle name="Millares 14 4 3 8" xfId="32156" xr:uid="{6BA49CA7-1467-4F10-98AE-1FF4E21707C4}"/>
    <cellStyle name="Millares 14 4 3 9" xfId="33314" xr:uid="{EF739419-46F4-4615-8A3D-C9ED8359F9C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16" xfId="25485" xr:uid="{4E503860-11E2-4D53-ADCF-9BDBEF631C9F}"/>
    <cellStyle name="Millares 14 5 17" xfId="26951" xr:uid="{B87FE544-E390-4767-A188-9A8984220BFB}"/>
    <cellStyle name="Millares 14 5 18" xfId="27911" xr:uid="{8E83F82D-F388-41EB-9E3B-BCD8923FFD6F}"/>
    <cellStyle name="Millares 14 5 19" xfId="28628" xr:uid="{97B17114-D08E-44B1-A2FB-0C97C653C947}"/>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809" xr:uid="{C4F84D85-F107-4843-9F5F-6DBF84F8C8B4}"/>
    <cellStyle name="Millares 14 5 2 19" xfId="31753" xr:uid="{43427D92-698E-4F58-8A79-34A2C350B35A}"/>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2 7" xfId="29644" xr:uid="{FACA2764-66E0-49A1-BB20-4BFA8D77CC90}"/>
    <cellStyle name="Millares 14 5 2 2 8" xfId="32363" xr:uid="{752BFA11-0315-4FD4-8013-810E58DE44AE}"/>
    <cellStyle name="Millares 14 5 2 2 9" xfId="33521" xr:uid="{7B17CDF6-E620-4FE7-A434-7F42C029BD9F}"/>
    <cellStyle name="Millares 14 5 2 20" xfId="32924" xr:uid="{2E65E2AC-24D4-4706-ABE6-1235FDC3D291}"/>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20" xfId="31575" xr:uid="{8126AA51-43D4-468E-A5C7-597C88BD9045}"/>
    <cellStyle name="Millares 14 5 21" xfId="32746" xr:uid="{6F0FE662-E5E3-4B14-BAE5-503B84ED82E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3 7" xfId="29466" xr:uid="{7896DFEC-C169-4353-B50A-6FD58B5FC40A}"/>
    <cellStyle name="Millares 14 5 3 8" xfId="32185" xr:uid="{3A380186-4E90-4DD9-A537-0EEE89A5021A}"/>
    <cellStyle name="Millares 14 5 3 9" xfId="33343" xr:uid="{65795282-D4BC-4770-B0E8-72506081624A}"/>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15" xfId="25525" xr:uid="{118747CC-3CF8-4A95-B8A9-A796479804EA}"/>
    <cellStyle name="Millares 14 6 16" xfId="26988" xr:uid="{6FE1D2EE-D312-4476-94EB-A0CB6DB94080}"/>
    <cellStyle name="Millares 14 6 17" xfId="27947" xr:uid="{E3A121B5-D6FE-49DF-A80C-9360FF3BBFBB}"/>
    <cellStyle name="Millares 14 6 18" xfId="28667" xr:uid="{58C1FA00-7C72-4307-9425-521513C197AB}"/>
    <cellStyle name="Millares 14 6 19" xfId="31611" xr:uid="{DF39436D-623F-42A0-8B74-E7607AC6D72E}"/>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2 7" xfId="29502" xr:uid="{9A1D6D48-7424-4637-A97C-4A7CF4A6FD90}"/>
    <cellStyle name="Millares 14 6 2 8" xfId="32221" xr:uid="{5661C90E-D655-4432-868E-CC8F81CC8D36}"/>
    <cellStyle name="Millares 14 6 2 9" xfId="33379" xr:uid="{039C4530-B7A5-4DD4-AF95-DCC14A7650D7}"/>
    <cellStyle name="Millares 14 6 20" xfId="32782" xr:uid="{B31A6B9C-FD67-49D3-BF83-C976F9D970A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15" xfId="25896" xr:uid="{86D44E2D-F1CC-4C0C-918E-EF31B94B51D2}"/>
    <cellStyle name="Millares 14 7 16" xfId="27310" xr:uid="{4A7184A9-74EB-4647-A9B7-ED84FCB176B3}"/>
    <cellStyle name="Millares 14 7 17" xfId="28249" xr:uid="{31C23AB0-DC30-4EB8-BD64-EBE7C0D7A4D9}"/>
    <cellStyle name="Millares 14 7 18" xfId="29003" xr:uid="{3871D32C-EE37-47F7-9BC8-1745FBA009C2}"/>
    <cellStyle name="Millares 14 7 19" xfId="31891" xr:uid="{711251C5-0BC9-4C00-A08C-B6D6238500AF}"/>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2 7" xfId="29810" xr:uid="{D599EAC2-8D8F-42BE-9AAF-8C7719B459BB}"/>
    <cellStyle name="Millares 14 7 2 8" xfId="32501" xr:uid="{41A8D268-7CF2-4CD7-AA65-B35CFCF3655B}"/>
    <cellStyle name="Millares 14 7 2 9" xfId="33659" xr:uid="{EFE952E7-4AB2-4081-8C9C-1EAFAFF73328}"/>
    <cellStyle name="Millares 14 7 20" xfId="33061" xr:uid="{6F583E33-177F-4BCC-8682-06695C41EE94}"/>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10" xfId="27523" xr:uid="{D9F27EDE-ACB1-409F-A8AD-ED83088A2133}"/>
    <cellStyle name="Millares 14 9 11" xfId="28358" xr:uid="{4933EB98-47E9-470F-A0CE-5AB97C90ED5D}"/>
    <cellStyle name="Millares 14 9 12" xfId="29243" xr:uid="{7C6B6E8F-AB06-4282-85EA-9491ADB6AC55}"/>
    <cellStyle name="Millares 14 9 13" xfId="31965" xr:uid="{D7E23EA6-3CDA-4C3A-8158-D46AEAB23CD9}"/>
    <cellStyle name="Millares 14 9 14" xfId="33123" xr:uid="{963F637F-FCE5-4ADB-B7E5-DC5B9BE0CCD4}"/>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0 7" xfId="29325" xr:uid="{225ED038-D546-4F15-A67A-52870A774BE0}"/>
    <cellStyle name="Millares 15 10 8" xfId="32044" xr:uid="{FEFF2AD2-1EED-4FB5-9D45-ABED3AB312CE}"/>
    <cellStyle name="Millares 15 10 9" xfId="33202" xr:uid="{7718C3DA-1888-4F9E-AD20-24034C0955A5}"/>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56" xr:uid="{CAE63B3A-5EBA-46C7-B4BB-8273E4033D24}"/>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47" xr:uid="{A6835D08-DC3E-4FDB-BA6C-ED7F35C71FB7}"/>
    <cellStyle name="Millares 15 2 2 2 19" xfId="31691" xr:uid="{F22549BF-B9D6-4C80-B51C-4A86635C6034}"/>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2 7" xfId="29582" xr:uid="{B037FDFB-00F1-47D9-9ACE-69AEA52F2CCA}"/>
    <cellStyle name="Millares 15 2 2 2 2 8" xfId="32301" xr:uid="{8251A01B-B03E-4A3B-93BD-CD699BE019A8}"/>
    <cellStyle name="Millares 15 2 2 2 2 9" xfId="33459" xr:uid="{7392665B-99CF-4D6E-921D-429DAD3D8D71}"/>
    <cellStyle name="Millares 15 2 2 2 20" xfId="32862" xr:uid="{C67EDFBA-C38F-4061-9990-FCF6232E59B5}"/>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20" xfId="31513" xr:uid="{ACD21871-EE0D-4A10-A43E-53DB35447144}"/>
    <cellStyle name="Millares 15 2 2 21" xfId="32684" xr:uid="{05E417A0-FEDD-4284-95A6-A3D08DD70D41}"/>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3 7" xfId="29404" xr:uid="{01E4B6C6-07CD-4B63-89A0-F9B56D995E9E}"/>
    <cellStyle name="Millares 15 2 2 3 8" xfId="32123" xr:uid="{9145C12C-7234-48B7-BEE0-7AE1CE0B8E43}"/>
    <cellStyle name="Millares 15 2 2 3 9" xfId="33281" xr:uid="{3EFE37FF-F66E-46FE-BD0C-2A2421B4E70A}"/>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20" xfId="25358" xr:uid="{8091925F-2E83-4A03-A57A-37F663FE2D31}"/>
    <cellStyle name="Millares 15 2 21" xfId="26826" xr:uid="{ED608744-159B-4B95-8E76-1C5940BD968B}"/>
    <cellStyle name="Millares 15 2 22" xfId="27796" xr:uid="{E74CB884-41A8-433B-BC6A-E23B648135FC}"/>
    <cellStyle name="Millares 15 2 23" xfId="28502" xr:uid="{7D88CCA9-48F1-4882-ADE9-3C604111933C}"/>
    <cellStyle name="Millares 15 2 24" xfId="31461" xr:uid="{A5FC1B36-EC2E-4E13-AFF2-3C8B830DB210}"/>
    <cellStyle name="Millares 15 2 25" xfId="32632" xr:uid="{B6DF7486-AFBD-49F5-88EE-F954967D0A39}"/>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95" xr:uid="{FEB257A2-E052-4777-A0AF-95F7D27A892C}"/>
    <cellStyle name="Millares 15 2 3 19" xfId="31639" xr:uid="{D89D2DA9-B3DA-4B05-AB4C-37A76695E5A4}"/>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2 7" xfId="29530" xr:uid="{14A943B9-78F5-41BE-985C-78EF7509E3DA}"/>
    <cellStyle name="Millares 15 2 3 2 8" xfId="32249" xr:uid="{AC456246-1A3F-4B3E-B24C-2E372A6997A0}"/>
    <cellStyle name="Millares 15 2 3 2 9" xfId="33407" xr:uid="{C2656147-5E99-4920-B729-0E6EE81C1F0F}"/>
    <cellStyle name="Millares 15 2 3 20" xfId="32810" xr:uid="{3225071C-33AD-49A0-9FC4-53B61C1FA808}"/>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10" xfId="27559" xr:uid="{C7E10681-1A0B-4676-B527-A82A489DE478}"/>
    <cellStyle name="Millares 15 2 4 11" xfId="28394" xr:uid="{21E3316D-51A6-4390-93D0-BAF91A6C6FDA}"/>
    <cellStyle name="Millares 15 2 4 12" xfId="29279" xr:uid="{01DD7526-96CF-4DB6-9745-4411DFD70519}"/>
    <cellStyle name="Millares 15 2 4 13" xfId="32001" xr:uid="{9D3E0936-865D-42D9-8332-50C808CD9979}"/>
    <cellStyle name="Millares 15 2 4 14" xfId="33159" xr:uid="{2793A38C-E196-444A-9A7A-17ACCEA09531}"/>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5 7" xfId="29352" xr:uid="{2BCC119B-1C0B-48AB-9E9C-3BCB09633D1D}"/>
    <cellStyle name="Millares 15 2 5 8" xfId="32071" xr:uid="{71395F33-2CDF-4C55-B415-CD195AC92B5F}"/>
    <cellStyle name="Millares 15 2 5 9" xfId="33229" xr:uid="{86638CCF-CAB4-4C7B-85E1-7356EE20538C}"/>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22" xfId="25325" xr:uid="{FFD502E0-EB56-4BE0-8C04-2A6C2A3757F3}"/>
    <cellStyle name="Millares 15 23" xfId="26787" xr:uid="{3A759D97-1DA5-4F41-A713-019331143CDF}"/>
    <cellStyle name="Millares 15 24" xfId="27767" xr:uid="{A0FBC2DF-48B3-46EB-9C1B-9F58390AE5DA}"/>
    <cellStyle name="Millares 15 25" xfId="28469" xr:uid="{02444C43-F3E6-47D2-B1CE-0E9626472C90}"/>
    <cellStyle name="Millares 15 26" xfId="31434" xr:uid="{9FCD14FD-B2C9-4FFF-ACC8-1ED9E538410F}"/>
    <cellStyle name="Millares 15 27" xfId="32605" xr:uid="{4C354FB6-DF90-4C1A-B6FE-B5E51A47B4F3}"/>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16" xfId="25384" xr:uid="{7770F92D-0BF2-4326-A6C9-C4262A5D92CD}"/>
    <cellStyle name="Millares 15 3 17" xfId="26851" xr:uid="{4B7FC46E-8CEE-49E6-B89F-E34FB5679DD3}"/>
    <cellStyle name="Millares 15 3 18" xfId="27820" xr:uid="{887B4F4D-4DC2-41D2-A92D-8696CBEFC84E}"/>
    <cellStyle name="Millares 15 3 19" xfId="28528" xr:uid="{D3C36958-EB55-47C9-8B06-09715DA7AD29}"/>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719" xr:uid="{EDEDA157-BD69-4C05-9CA5-622DD90BBF6C}"/>
    <cellStyle name="Millares 15 3 2 19" xfId="31663" xr:uid="{401D485B-B06D-4A02-996D-2334160F0025}"/>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2 7" xfId="29554" xr:uid="{D5C414D9-47FF-4DCE-8B9C-E2368C4BC4A2}"/>
    <cellStyle name="Millares 15 3 2 2 8" xfId="32273" xr:uid="{5E5950A3-771E-4573-8F6E-C2F405500B0A}"/>
    <cellStyle name="Millares 15 3 2 2 9" xfId="33431" xr:uid="{6882C991-1CB1-4FAB-8508-0EE5E1B002E0}"/>
    <cellStyle name="Millares 15 3 2 20" xfId="32834" xr:uid="{B31C1E8D-1621-41D8-9555-F01CC44BD71E}"/>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20" xfId="31485" xr:uid="{2E6ADAB9-5993-46C9-A7F9-C38F7FAC7DC8}"/>
    <cellStyle name="Millares 15 3 21" xfId="32656" xr:uid="{2361B40A-BF98-492A-B093-24B6445CEEC3}"/>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3 7" xfId="29376" xr:uid="{38B89E69-5ECC-4F0B-BFA9-F6BAF9F738BE}"/>
    <cellStyle name="Millares 15 3 3 8" xfId="32095" xr:uid="{D2C9DFEC-3A16-4EBB-89AC-61AB2C353723}"/>
    <cellStyle name="Millares 15 3 3 9" xfId="33253" xr:uid="{BA8796EA-34DC-48AF-8515-C37781DD1044}"/>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16" xfId="25457" xr:uid="{F4BCB3F3-82A9-4FD0-AC7E-CBB5A4C4A176}"/>
    <cellStyle name="Millares 15 4 17" xfId="26923" xr:uid="{4AEEA85A-6FE9-487D-844D-7AED5EE1EF51}"/>
    <cellStyle name="Millares 15 4 18" xfId="27883" xr:uid="{F692CF15-BCB5-4C4E-BCA5-674472ED07C9}"/>
    <cellStyle name="Millares 15 4 19" xfId="28600" xr:uid="{044C7151-2636-4A16-B9CC-6D2CCA1A196F}"/>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81" xr:uid="{15FBE31C-5554-421D-A1BD-154583809733}"/>
    <cellStyle name="Millares 15 4 2 19" xfId="31725" xr:uid="{82DC778D-1DF5-4450-B270-E5F25943A376}"/>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2 7" xfId="29616" xr:uid="{08F36D9F-3A10-4817-998C-F2637A6B613C}"/>
    <cellStyle name="Millares 15 4 2 2 8" xfId="32335" xr:uid="{A6575A97-D3BD-4FBF-B35C-9750A2C06065}"/>
    <cellStyle name="Millares 15 4 2 2 9" xfId="33493" xr:uid="{543F8E39-F97C-4494-8388-4B7B9E0B6A78}"/>
    <cellStyle name="Millares 15 4 2 20" xfId="32896" xr:uid="{2E637790-AE2B-4B48-A464-0AE7B049C646}"/>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20" xfId="31547" xr:uid="{99168A19-A162-47C3-A8BF-CA773AB11621}"/>
    <cellStyle name="Millares 15 4 21" xfId="32718" xr:uid="{E416F665-7B19-44F4-A3DB-407841323E20}"/>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3 7" xfId="29438" xr:uid="{362F2570-A33E-44CA-8A5E-743BD55A05EA}"/>
    <cellStyle name="Millares 15 4 3 8" xfId="32157" xr:uid="{B272F085-8CED-4329-93ED-036906DF85D6}"/>
    <cellStyle name="Millares 15 4 3 9" xfId="33315" xr:uid="{67955FBF-D019-4845-9520-0BD385CC9CEA}"/>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16" xfId="25486" xr:uid="{64DB77E8-3917-4FFA-9740-605F40C4B144}"/>
    <cellStyle name="Millares 15 5 17" xfId="26952" xr:uid="{70A0AC8A-4119-4EDD-B39F-9BE957DA9ACE}"/>
    <cellStyle name="Millares 15 5 18" xfId="27912" xr:uid="{FFC5CF73-A2EB-417F-B408-0D77CAA5FDB4}"/>
    <cellStyle name="Millares 15 5 19" xfId="28629" xr:uid="{432E6CAA-10EE-489F-9F8F-87FDF5896D83}"/>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810" xr:uid="{48C1FBC4-8BDD-41C6-B2E8-ACF4369CD754}"/>
    <cellStyle name="Millares 15 5 2 19" xfId="31754" xr:uid="{38A310FB-E3B0-4EB6-AEE8-40D4A178DA5F}"/>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2 7" xfId="29645" xr:uid="{F5F1ADB1-4D85-4B44-905C-1740FF846D14}"/>
    <cellStyle name="Millares 15 5 2 2 8" xfId="32364" xr:uid="{CB64BB26-0850-45EB-8545-0CC6F8D3FB57}"/>
    <cellStyle name="Millares 15 5 2 2 9" xfId="33522" xr:uid="{93A445F6-B30D-48EA-A68C-322643B2F94C}"/>
    <cellStyle name="Millares 15 5 2 20" xfId="32925" xr:uid="{8BAE0C11-0FCA-44A5-A64F-86F82FA22290}"/>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20" xfId="31576" xr:uid="{4D4A25B1-15A0-4C0E-BDBA-A7266716AAC3}"/>
    <cellStyle name="Millares 15 5 21" xfId="32747" xr:uid="{52C64447-A9A3-40FC-BEDA-742C6764594D}"/>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3 7" xfId="29467" xr:uid="{00C47015-9D76-45A4-A42E-58EEC76F384B}"/>
    <cellStyle name="Millares 15 5 3 8" xfId="32186" xr:uid="{415168D2-4F53-4A7D-86E9-EB72AE56D82C}"/>
    <cellStyle name="Millares 15 5 3 9" xfId="33344" xr:uid="{70B06639-E322-4981-B9FA-AB46AA9BBE66}"/>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15" xfId="25526" xr:uid="{D2D1A1D0-2E51-4AAD-A2DE-E2D089C0DE08}"/>
    <cellStyle name="Millares 15 6 16" xfId="26989" xr:uid="{D40B7AAA-38BA-449B-9C86-2287CEA0D889}"/>
    <cellStyle name="Millares 15 6 17" xfId="27948" xr:uid="{1D1D50C4-A736-4FD4-BC9F-6A6792D19840}"/>
    <cellStyle name="Millares 15 6 18" xfId="28668" xr:uid="{AE521A09-16D3-4EA4-891B-3ECEFA061C9B}"/>
    <cellStyle name="Millares 15 6 19" xfId="31612" xr:uid="{DBD4B514-7CC2-46A8-A142-E30433380C60}"/>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2 7" xfId="29503" xr:uid="{1F118AD1-97C4-497A-A8A6-B8570168C38F}"/>
    <cellStyle name="Millares 15 6 2 8" xfId="32222" xr:uid="{460278DC-A703-4D7E-8032-1EB5924BA8C9}"/>
    <cellStyle name="Millares 15 6 2 9" xfId="33380" xr:uid="{0E3F7D56-AE1C-420B-BB03-E01BD3BEDE2D}"/>
    <cellStyle name="Millares 15 6 20" xfId="32783" xr:uid="{0C74CBE1-C0A5-48B6-9F40-479A12A7277D}"/>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15" xfId="25865" xr:uid="{0D4D1D8B-7C79-4C00-9DB9-31D17C34F756}"/>
    <cellStyle name="Millares 15 7 16" xfId="27282" xr:uid="{1230005E-24B6-46D0-AA5C-205E5DF599E8}"/>
    <cellStyle name="Millares 15 7 17" xfId="28222" xr:uid="{30279134-BD9A-4091-A71C-60EE785834E8}"/>
    <cellStyle name="Millares 15 7 18" xfId="28977" xr:uid="{EDA45D0E-3AE9-4572-8E45-2527E43FF357}"/>
    <cellStyle name="Millares 15 7 19" xfId="31866" xr:uid="{C3053774-0C6C-4858-A773-41750982687F}"/>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2 7" xfId="29785" xr:uid="{75CB6C90-2906-4B68-8036-EA069D86AB5A}"/>
    <cellStyle name="Millares 15 7 2 8" xfId="32476" xr:uid="{6BEFFA61-8C2E-4BD8-861E-E872EDBBABBD}"/>
    <cellStyle name="Millares 15 7 2 9" xfId="33634" xr:uid="{C77AD74F-6AC4-4283-A7CE-7DCEEFF1F8F9}"/>
    <cellStyle name="Millares 15 7 20" xfId="33036" xr:uid="{F63A43CC-EFF5-4662-B1BA-E00DE7461BDA}"/>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10" xfId="27517" xr:uid="{1710092A-1EB5-46FE-82AE-449875BEA5FE}"/>
    <cellStyle name="Millares 15 9 11" xfId="28352" xr:uid="{151C5A32-4B77-4519-A825-72C73AEE7A54}"/>
    <cellStyle name="Millares 15 9 12" xfId="29237" xr:uid="{A6E56B1B-7BA7-42C3-93F5-663B9AB527C2}"/>
    <cellStyle name="Millares 15 9 13" xfId="31959" xr:uid="{28F87A89-D67F-46C2-8BCB-1CA52F542F97}"/>
    <cellStyle name="Millares 15 9 14" xfId="33117" xr:uid="{5F11FD99-2DDA-41BE-BA52-E4F95F211FEF}"/>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0 7" xfId="29326" xr:uid="{07DA6055-DF41-4AFE-9C92-EDF1B07BE623}"/>
    <cellStyle name="Millares 16 10 8" xfId="32045" xr:uid="{30D35EFE-B0F2-4EB6-B63D-5007B74D099D}"/>
    <cellStyle name="Millares 16 10 9" xfId="33203" xr:uid="{49F4FD45-6106-4255-8011-49C19FC6EA95}"/>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57" xr:uid="{6411203F-AAA0-49A6-A6C7-B8B3FD0C79EA}"/>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48" xr:uid="{CA3114C2-4681-4FDA-BDD0-D5805023D998}"/>
    <cellStyle name="Millares 16 2 2 2 19" xfId="31692" xr:uid="{403BFB03-AD70-4432-B9FE-70211A755C29}"/>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2 7" xfId="29583" xr:uid="{1F42D06D-7EB5-4EBA-AFDD-AA0DDF4FD5E1}"/>
    <cellStyle name="Millares 16 2 2 2 2 8" xfId="32302" xr:uid="{AFA166AF-9CF8-4BBA-897C-7F0C4577A5BC}"/>
    <cellStyle name="Millares 16 2 2 2 2 9" xfId="33460" xr:uid="{6AD5AB81-FDDD-4A25-A27E-5F53AD0298DE}"/>
    <cellStyle name="Millares 16 2 2 2 20" xfId="32863" xr:uid="{560EE96B-2F0F-4C26-AE8B-C31D8403E9AF}"/>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20" xfId="31514" xr:uid="{19814986-CDD0-4774-8D37-1F6A0FDB1368}"/>
    <cellStyle name="Millares 16 2 2 21" xfId="32685" xr:uid="{F53C47D7-8A9B-469B-AB95-0C52113A7519}"/>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3 7" xfId="29405" xr:uid="{425754A2-6B0F-4138-AFB9-308965A1288F}"/>
    <cellStyle name="Millares 16 2 2 3 8" xfId="32124" xr:uid="{640E503D-2673-413A-B395-F1B8C84FEA1C}"/>
    <cellStyle name="Millares 16 2 2 3 9" xfId="33282" xr:uid="{72CF21F9-CE3B-4477-9162-ABEAD122A639}"/>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20" xfId="25359" xr:uid="{F3D351A3-B45A-4D4A-B5B5-0ED08FC1CF25}"/>
    <cellStyle name="Millares 16 2 21" xfId="26827" xr:uid="{B0B2220B-9E8B-4B68-A958-C652414AA12F}"/>
    <cellStyle name="Millares 16 2 22" xfId="27797" xr:uid="{006EB52D-D97C-4B24-B407-8A38ED5C9F8E}"/>
    <cellStyle name="Millares 16 2 23" xfId="28503" xr:uid="{31B4BFBE-FB93-4326-BC5B-A9CFA5DC757E}"/>
    <cellStyle name="Millares 16 2 24" xfId="31462" xr:uid="{B8D75226-73EF-4903-9D6F-CBBB51353E73}"/>
    <cellStyle name="Millares 16 2 25" xfId="32633" xr:uid="{4E629796-595C-492B-BE5E-C98F3671D9C7}"/>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96" xr:uid="{19E2EE9F-0DF0-4674-BF89-09188EFD5330}"/>
    <cellStyle name="Millares 16 2 3 19" xfId="31640" xr:uid="{8B9BC5A5-E6D9-42C1-A010-FE3947B27851}"/>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2 7" xfId="29531" xr:uid="{5F05A63F-14CD-4A79-A519-DD9A40931A78}"/>
    <cellStyle name="Millares 16 2 3 2 8" xfId="32250" xr:uid="{D243ECB7-D31F-4B63-868A-F22FC53C2002}"/>
    <cellStyle name="Millares 16 2 3 2 9" xfId="33408" xr:uid="{82FD6A6A-20AD-4D4C-AC83-8BB8CCDBAAAE}"/>
    <cellStyle name="Millares 16 2 3 20" xfId="32811" xr:uid="{34581D90-28AB-4699-B2C6-020D98B0E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10" xfId="27557" xr:uid="{9C4C5079-3404-4782-9BC8-9AEC13285F0F}"/>
    <cellStyle name="Millares 16 2 4 11" xfId="28392" xr:uid="{C1B82E30-CFA4-4CDB-82DB-1F908D274870}"/>
    <cellStyle name="Millares 16 2 4 12" xfId="29277" xr:uid="{9608BF96-4579-437C-8F9A-DAD005875713}"/>
    <cellStyle name="Millares 16 2 4 13" xfId="31999" xr:uid="{CE927C95-A510-423B-BC6C-2B2475BDFD7F}"/>
    <cellStyle name="Millares 16 2 4 14" xfId="33157" xr:uid="{FE7CA7D6-71B6-4649-9797-A4B2E9AD0AE9}"/>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5 7" xfId="29353" xr:uid="{8D18AB1E-5BCA-41EC-BBF4-AA4C7845DBE8}"/>
    <cellStyle name="Millares 16 2 5 8" xfId="32072" xr:uid="{A36BBD45-C84A-43AB-92C2-1CE5D255A892}"/>
    <cellStyle name="Millares 16 2 5 9" xfId="33230" xr:uid="{4D9F141D-CBB3-423A-A8DE-9FEB5C45F551}"/>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22" xfId="25326" xr:uid="{A350D56A-5FE5-48C3-A975-1600BD0AF528}"/>
    <cellStyle name="Millares 16 23" xfId="26788" xr:uid="{767EF63C-C457-4D8B-BCE6-5A22FBD2DCC4}"/>
    <cellStyle name="Millares 16 24" xfId="27768" xr:uid="{B6316A4F-ABA6-4CFA-B320-6087FCBF7E86}"/>
    <cellStyle name="Millares 16 25" xfId="28470" xr:uid="{8774F9D6-111D-40D8-86A6-4D3B6434F34F}"/>
    <cellStyle name="Millares 16 26" xfId="31435" xr:uid="{D906F45E-B879-4DD4-B15D-3A3D9557C1F8}"/>
    <cellStyle name="Millares 16 27" xfId="32606" xr:uid="{88D139EF-9756-4FC2-9EC6-EAD56BC8FBED}"/>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16" xfId="25385" xr:uid="{AFE76139-E198-40AC-8D10-826AA38F1485}"/>
    <cellStyle name="Millares 16 3 17" xfId="26852" xr:uid="{06A57920-F3BB-436E-87C7-E33EACAD0210}"/>
    <cellStyle name="Millares 16 3 18" xfId="27821" xr:uid="{0F37C103-CF60-4ECF-9CD4-45011B6712DE}"/>
    <cellStyle name="Millares 16 3 19" xfId="28529" xr:uid="{2F50B42C-E1E7-4897-82FC-C3A14DBAE338}"/>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720" xr:uid="{80BEC476-779F-4C3E-997C-CD2131592BB8}"/>
    <cellStyle name="Millares 16 3 2 19" xfId="31664" xr:uid="{10622BC0-3E1A-4CB3-BAB9-5A5563392EB7}"/>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2 7" xfId="29555" xr:uid="{C1850CF0-80B0-4C7F-ADB5-FF95782B7DDD}"/>
    <cellStyle name="Millares 16 3 2 2 8" xfId="32274" xr:uid="{B6A52522-2104-4726-9B7B-EC99E51C28CC}"/>
    <cellStyle name="Millares 16 3 2 2 9" xfId="33432" xr:uid="{D10AFEC1-8456-4EC1-AE3D-1F21E4B7FFBC}"/>
    <cellStyle name="Millares 16 3 2 20" xfId="32835" xr:uid="{A018C0AE-1D51-4B0A-A1FE-3B23461D5DC4}"/>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20" xfId="31486" xr:uid="{BE120DE3-E7F7-4C5C-92A6-8C05CBB8BD5F}"/>
    <cellStyle name="Millares 16 3 21" xfId="32657" xr:uid="{2D2F3D61-9020-4CB3-9243-EDB744DE3CA2}"/>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3 7" xfId="29377" xr:uid="{AE35B4F8-7EA9-4FC8-A0E4-A04151FBE37A}"/>
    <cellStyle name="Millares 16 3 3 8" xfId="32096" xr:uid="{06CCFFBB-C36D-4F62-A5C8-35B58FCCF18D}"/>
    <cellStyle name="Millares 16 3 3 9" xfId="33254" xr:uid="{284B857D-89A8-4E31-85DE-8D2DA01F1964}"/>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16" xfId="25458" xr:uid="{0EB59D23-530B-4C87-A673-6FC680E9C6A8}"/>
    <cellStyle name="Millares 16 4 17" xfId="26924" xr:uid="{8C062E66-66F8-4653-94CF-60158D46E04D}"/>
    <cellStyle name="Millares 16 4 18" xfId="27884" xr:uid="{E3B5D495-EB74-42B0-BAB9-0B745BA981F1}"/>
    <cellStyle name="Millares 16 4 19" xfId="28601" xr:uid="{9EB6512D-0E28-403F-87AC-9B2982C12032}"/>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82" xr:uid="{DE114D85-8F8E-40D5-A127-AC9A4D711BEA}"/>
    <cellStyle name="Millares 16 4 2 19" xfId="31726" xr:uid="{FA14BA9B-0A97-4F8D-B40E-51EDC9346D98}"/>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2 7" xfId="29617" xr:uid="{5E2F9147-E5DB-4A3A-AF32-C6FF18E6B72F}"/>
    <cellStyle name="Millares 16 4 2 2 8" xfId="32336" xr:uid="{6468CC8A-69A0-4880-BBA8-3EC84457B0C5}"/>
    <cellStyle name="Millares 16 4 2 2 9" xfId="33494" xr:uid="{4A4CF877-3234-421A-B8E1-E624DFD73CC5}"/>
    <cellStyle name="Millares 16 4 2 20" xfId="32897" xr:uid="{84818B56-8BCD-42BC-A5CB-543068938BD1}"/>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20" xfId="31548" xr:uid="{4C6D7835-88C2-4382-9BD5-820EB30B535C}"/>
    <cellStyle name="Millares 16 4 21" xfId="32719" xr:uid="{30C1FCD7-7584-40D7-BDD0-DB4E5F6ED8B9}"/>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3 7" xfId="29439" xr:uid="{E26EFC8E-F38F-4052-971E-CC904E9DB646}"/>
    <cellStyle name="Millares 16 4 3 8" xfId="32158" xr:uid="{D728B781-97B0-40CB-ACB3-5D73AE4F2EE9}"/>
    <cellStyle name="Millares 16 4 3 9" xfId="33316" xr:uid="{D2C0CC07-1098-4C6B-8672-9F66B4DFA9E5}"/>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16" xfId="25487" xr:uid="{FB93610B-5098-453D-8DD2-B5CD76C9A90E}"/>
    <cellStyle name="Millares 16 5 17" xfId="26953" xr:uid="{8E200923-0A9B-4FF6-8C0B-A56D3E13F236}"/>
    <cellStyle name="Millares 16 5 18" xfId="27913" xr:uid="{202355DA-0577-4BB7-9B69-85F66FB4AD2A}"/>
    <cellStyle name="Millares 16 5 19" xfId="28630" xr:uid="{99BF0741-70B1-4FA6-A972-E06EF6DA32B6}"/>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811" xr:uid="{39AA7CF5-74DE-47EF-8EAD-068DAFFC5481}"/>
    <cellStyle name="Millares 16 5 2 19" xfId="31755" xr:uid="{747A7ED7-EBE7-499F-9E3C-7E3138EFD4DA}"/>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2 7" xfId="29646" xr:uid="{076ED996-D511-4DFA-90A8-EC4056F90AE8}"/>
    <cellStyle name="Millares 16 5 2 2 8" xfId="32365" xr:uid="{63DC86D6-F83B-452A-A363-CC8BB0C83057}"/>
    <cellStyle name="Millares 16 5 2 2 9" xfId="33523" xr:uid="{5B60E5C6-3405-48BE-AAB4-F63643CC7264}"/>
    <cellStyle name="Millares 16 5 2 20" xfId="32926" xr:uid="{40F676EE-C3D1-4BD7-9C04-4AD73BC64EF4}"/>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20" xfId="31577" xr:uid="{F4557C2A-61D7-434B-B50D-FBD01ABA398F}"/>
    <cellStyle name="Millares 16 5 21" xfId="32748" xr:uid="{FD8020E1-4646-4A13-B475-560E91DEC599}"/>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3 7" xfId="29468" xr:uid="{0A15AA4F-3258-4420-A475-0B6FEC901DE7}"/>
    <cellStyle name="Millares 16 5 3 8" xfId="32187" xr:uid="{D161A50D-8FE3-4B04-BF75-43062D8B46B7}"/>
    <cellStyle name="Millares 16 5 3 9" xfId="33345" xr:uid="{497F2AB5-4ADE-4F7A-BB86-E6336428CB5F}"/>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15" xfId="25527" xr:uid="{1ADD77AB-7C9D-4C1F-9AFB-72C1A44A43BD}"/>
    <cellStyle name="Millares 16 6 16" xfId="26990" xr:uid="{D7A7878D-D28F-4AD4-B02A-07432A46E8B3}"/>
    <cellStyle name="Millares 16 6 17" xfId="27949" xr:uid="{8787406D-E3A9-43FB-9701-60A0F465C656}"/>
    <cellStyle name="Millares 16 6 18" xfId="28669" xr:uid="{6D5D91E8-6A4A-4B5F-9CA5-70C82771F464}"/>
    <cellStyle name="Millares 16 6 19" xfId="31613" xr:uid="{F9ED3997-7873-4FBE-A328-8888AD1C1595}"/>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2 7" xfId="29504" xr:uid="{F1BC8344-2FCB-4CAB-9406-8EBC47C538F8}"/>
    <cellStyle name="Millares 16 6 2 8" xfId="32223" xr:uid="{1726984E-DB7D-430F-9F9A-4CC5E76333DE}"/>
    <cellStyle name="Millares 16 6 2 9" xfId="33381" xr:uid="{7587739D-ABA9-46E5-86F3-77616BBED1F1}"/>
    <cellStyle name="Millares 16 6 20" xfId="32784" xr:uid="{EC5EB7D4-81A5-479F-9B00-974F72D7B2B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15" xfId="25835" xr:uid="{F71E377B-BF73-420C-A275-9CA0428677B1}"/>
    <cellStyle name="Millares 16 7 16" xfId="27258" xr:uid="{A4252CD4-F8DD-42F7-A8E2-116ACE500492}"/>
    <cellStyle name="Millares 16 7 17" xfId="28201" xr:uid="{BF040BB0-0B12-4331-A476-7496DB3D429C}"/>
    <cellStyle name="Millares 16 7 18" xfId="28952" xr:uid="{96D38FF9-B749-4416-80F0-1510418EF9DA}"/>
    <cellStyle name="Millares 16 7 19" xfId="31848" xr:uid="{460AB3B4-9EE8-4FE7-BC03-9FAD3EE760CC}"/>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2 7" xfId="29767" xr:uid="{665C7D56-BDAE-408B-A3E4-C553775FECCA}"/>
    <cellStyle name="Millares 16 7 2 8" xfId="32458" xr:uid="{FAE51EF7-4964-4AB6-9550-A8DF73AD1937}"/>
    <cellStyle name="Millares 16 7 2 9" xfId="33616" xr:uid="{A1B0BB5D-BA31-4651-9C51-A4C43B9A5B7C}"/>
    <cellStyle name="Millares 16 7 20" xfId="33018" xr:uid="{8C06CE02-355E-4FC4-BC30-995329A2FD8B}"/>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10" xfId="27515" xr:uid="{018229D4-8BF6-49E6-B040-B78A7F2FC835}"/>
    <cellStyle name="Millares 16 9 11" xfId="28350" xr:uid="{3BC37B89-697E-42D4-BD04-B20779531DFB}"/>
    <cellStyle name="Millares 16 9 12" xfId="29235" xr:uid="{6D6F3ED9-5C03-4D0A-B5D3-F7B917D0B292}"/>
    <cellStyle name="Millares 16 9 13" xfId="31957" xr:uid="{37BDFBF7-B4E4-44D6-9048-29C9BBDDF24F}"/>
    <cellStyle name="Millares 16 9 14" xfId="33115" xr:uid="{35162B31-E627-4971-83CC-ED18A63ED391}"/>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0 7" xfId="29327" xr:uid="{8CA7DA25-50E1-4E9D-AFE3-E19ACC5718CD}"/>
    <cellStyle name="Millares 17 10 8" xfId="32046" xr:uid="{EE4D6C0D-1283-4BDE-940C-924D108C7526}"/>
    <cellStyle name="Millares 17 10 9" xfId="33204" xr:uid="{F3D877CD-A68E-4B4C-8EB3-B810CCDD4ED7}"/>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58" xr:uid="{D0E4E330-26C6-4193-8A64-5831D8E9FA3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49" xr:uid="{B55A726D-F0B7-4BCC-AFB5-E2A41D45F9E6}"/>
    <cellStyle name="Millares 17 2 2 2 19" xfId="31693" xr:uid="{8FBD72B9-50D6-4F0E-9FC4-654294C51CCF}"/>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2 7" xfId="29584" xr:uid="{79B8CFD9-88D3-4F27-972D-AA3521A7D3CA}"/>
    <cellStyle name="Millares 17 2 2 2 2 8" xfId="32303" xr:uid="{EB17BF00-1CA3-46ED-9E9D-91A1E9A46FB9}"/>
    <cellStyle name="Millares 17 2 2 2 2 9" xfId="33461" xr:uid="{E3CC3221-DBD6-465F-A12E-26E6174B09D9}"/>
    <cellStyle name="Millares 17 2 2 2 20" xfId="32864" xr:uid="{A82EFAD6-AF03-4957-A207-64072BE65640}"/>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20" xfId="31515" xr:uid="{F1E64187-2B5F-4694-8C71-613B2FAC30B7}"/>
    <cellStyle name="Millares 17 2 2 21" xfId="32686" xr:uid="{9A0D9D95-4345-4248-9A0B-2DB0E414584F}"/>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3 7" xfId="29406" xr:uid="{045B930E-21BF-4D38-9117-CB0598D603BB}"/>
    <cellStyle name="Millares 17 2 2 3 8" xfId="32125" xr:uid="{6BDFBEEA-76AE-4FE4-A7AB-EA05C60263D0}"/>
    <cellStyle name="Millares 17 2 2 3 9" xfId="33283" xr:uid="{E6FA9CDC-A1A5-457B-9753-822CC5E9A29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20" xfId="25360" xr:uid="{5381606E-6674-46AC-86E0-376CB6B419B3}"/>
    <cellStyle name="Millares 17 2 21" xfId="26828" xr:uid="{49BDBB06-83B5-455A-BD0B-DB8471110BC7}"/>
    <cellStyle name="Millares 17 2 22" xfId="27798" xr:uid="{FF4F19A8-5F1B-4D25-8E85-E0E69B30E185}"/>
    <cellStyle name="Millares 17 2 23" xfId="28504" xr:uid="{8AC08500-2863-4EA9-9791-384100363C18}"/>
    <cellStyle name="Millares 17 2 24" xfId="31463" xr:uid="{D19A31C8-3653-4D5F-BE79-780A2E18C20C}"/>
    <cellStyle name="Millares 17 2 25" xfId="32634" xr:uid="{78F27867-A2EA-4A07-B947-0EA4BE49011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97" xr:uid="{A2B79FDE-F328-4994-91D7-E92EDB2BD94A}"/>
    <cellStyle name="Millares 17 2 3 19" xfId="31641" xr:uid="{CD2F7DEF-56DB-4850-BE28-6EE7371C6764}"/>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2 7" xfId="29532" xr:uid="{965BE88C-61B6-451F-906F-82B856461DF6}"/>
    <cellStyle name="Millares 17 2 3 2 8" xfId="32251" xr:uid="{D598AB07-0E84-4EC2-B1F7-6690FBBF6469}"/>
    <cellStyle name="Millares 17 2 3 2 9" xfId="33409" xr:uid="{54FB6202-D0A9-460A-B60C-75FD0F6F041D}"/>
    <cellStyle name="Millares 17 2 3 20" xfId="32812" xr:uid="{03C2459E-A166-4A07-8DC1-0181F04EB3B5}"/>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10" xfId="27567" xr:uid="{7D2D388E-4ACE-40FC-8688-BCD20F1F7ABE}"/>
    <cellStyle name="Millares 17 2 4 11" xfId="28402" xr:uid="{3FE10A65-FB7F-40B0-8EA8-0CEDA1A1F783}"/>
    <cellStyle name="Millares 17 2 4 12" xfId="29287" xr:uid="{032C819F-957E-4F57-921C-5F7644653C04}"/>
    <cellStyle name="Millares 17 2 4 13" xfId="32009" xr:uid="{5F55BE01-C3A7-4096-B3FF-9FC1720280E9}"/>
    <cellStyle name="Millares 17 2 4 14" xfId="33167" xr:uid="{FDF47018-71CB-415D-89D6-7C268CAC391F}"/>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5 7" xfId="29354" xr:uid="{976E2EEC-FDBE-4DD7-A07B-54B3C5C26AEF}"/>
    <cellStyle name="Millares 17 2 5 8" xfId="32073" xr:uid="{339061F3-1C82-41EA-B812-A2963C82EE96}"/>
    <cellStyle name="Millares 17 2 5 9" xfId="33231" xr:uid="{677B1017-3670-4AB4-AFA6-D1AE0986B22D}"/>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22" xfId="25327" xr:uid="{7F8DB9A7-1633-47D8-AA1C-165B6D1B2003}"/>
    <cellStyle name="Millares 17 23" xfId="26789" xr:uid="{07581797-DD54-40ED-AE02-61605BB1BFFD}"/>
    <cellStyle name="Millares 17 24" xfId="27769" xr:uid="{B5401B38-AFD5-4924-AE6D-7E85F6148C0D}"/>
    <cellStyle name="Millares 17 25" xfId="28471" xr:uid="{CB8B0FD4-BA3D-4872-8CC2-7801ED2F7E0D}"/>
    <cellStyle name="Millares 17 26" xfId="31436" xr:uid="{6FDFF41D-9502-4D2A-81C4-2C59CFA847EA}"/>
    <cellStyle name="Millares 17 27" xfId="32607" xr:uid="{C8396984-2AF9-43F5-B141-77D4F927BCEB}"/>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16" xfId="25386" xr:uid="{1E54D260-04F6-4AD6-B6B5-E7D940A35B34}"/>
    <cellStyle name="Millares 17 3 17" xfId="26853" xr:uid="{081A6C30-F47D-4BA2-A505-98877A65029B}"/>
    <cellStyle name="Millares 17 3 18" xfId="27822" xr:uid="{36569889-9BB5-48CC-8071-9FAF104436D6}"/>
    <cellStyle name="Millares 17 3 19" xfId="28530" xr:uid="{66AB1DC0-63F0-43A3-8DEE-2598856C00B2}"/>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721" xr:uid="{BF1BDE5B-A03F-4FAE-9061-0897411D25AD}"/>
    <cellStyle name="Millares 17 3 2 19" xfId="31665" xr:uid="{C4F6AB9A-A4B5-4F9D-8972-38894735247F}"/>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2 7" xfId="29556" xr:uid="{FCE7E10D-417F-478E-A0C2-6E90AD038ECA}"/>
    <cellStyle name="Millares 17 3 2 2 8" xfId="32275" xr:uid="{A501491D-3107-4336-9753-31768F8DBD48}"/>
    <cellStyle name="Millares 17 3 2 2 9" xfId="33433" xr:uid="{80B3D3C8-36E8-468E-9070-B8CA75D1546B}"/>
    <cellStyle name="Millares 17 3 2 20" xfId="32836" xr:uid="{DAF6E2B8-0A48-4439-95BD-928699768464}"/>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20" xfId="31487" xr:uid="{1356D073-7526-4672-9B14-E9F6CF297D53}"/>
    <cellStyle name="Millares 17 3 21" xfId="32658" xr:uid="{80DAA378-8FBC-4E53-9E2C-83317061CFEB}"/>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3 7" xfId="29378" xr:uid="{EAC2B641-7D02-4905-BB85-6742204ACE52}"/>
    <cellStyle name="Millares 17 3 3 8" xfId="32097" xr:uid="{A0C173CD-89D3-4911-9C38-A2B4820F583E}"/>
    <cellStyle name="Millares 17 3 3 9" xfId="33255" xr:uid="{B770D2F3-FCB7-4E79-B99D-0870A906361E}"/>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16" xfId="25459" xr:uid="{C187252F-1457-40C1-8CD3-88B89D8ED361}"/>
    <cellStyle name="Millares 17 4 17" xfId="26925" xr:uid="{CAB86A16-6A39-4FED-84C8-860B9D63EA9E}"/>
    <cellStyle name="Millares 17 4 18" xfId="27885" xr:uid="{B9E76828-0699-47C7-AD23-DAB2A28C91AE}"/>
    <cellStyle name="Millares 17 4 19" xfId="28602" xr:uid="{CC18BA99-978E-49F9-B2F3-EEB71040CD40}"/>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83" xr:uid="{DB08E422-781A-4525-B0E9-AC99812BD513}"/>
    <cellStyle name="Millares 17 4 2 19" xfId="31727" xr:uid="{B6B25EB0-8A37-48CD-B65D-18B2272B6062}"/>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2 7" xfId="29618" xr:uid="{C156D917-ACF9-48DD-A241-BB586A6B2E3D}"/>
    <cellStyle name="Millares 17 4 2 2 8" xfId="32337" xr:uid="{FAB3FBD9-AAF7-4ABC-81F3-FC5F89421B16}"/>
    <cellStyle name="Millares 17 4 2 2 9" xfId="33495" xr:uid="{6E1DE501-38A1-4351-BB1D-C1140972D641}"/>
    <cellStyle name="Millares 17 4 2 20" xfId="32898" xr:uid="{DA00845D-0DA6-4CD2-8384-C0DCDF9DA4BE}"/>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20" xfId="31549" xr:uid="{4779E24D-2612-4FA2-86FA-5771A631C9D1}"/>
    <cellStyle name="Millares 17 4 21" xfId="32720" xr:uid="{1DA19C76-45B8-47C3-97FA-99C77DC06ED7}"/>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3 7" xfId="29440" xr:uid="{B59CB295-371D-480B-AD1C-19B8DE74FBD3}"/>
    <cellStyle name="Millares 17 4 3 8" xfId="32159" xr:uid="{DE9176A0-9DB0-4E40-9605-3D65F48B8093}"/>
    <cellStyle name="Millares 17 4 3 9" xfId="33317" xr:uid="{FA7DE2C8-B614-4E79-8FE5-3A303F5D94C4}"/>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16" xfId="25488" xr:uid="{8A48D046-D1E0-47BF-BED5-4727B2F5C9C9}"/>
    <cellStyle name="Millares 17 5 17" xfId="26954" xr:uid="{83B6364A-5944-4980-B18D-B5361091B363}"/>
    <cellStyle name="Millares 17 5 18" xfId="27914" xr:uid="{0720F3D5-C6D9-4399-B670-0AE478D66D90}"/>
    <cellStyle name="Millares 17 5 19" xfId="28631" xr:uid="{97B09850-CF0C-4856-B71B-89EC22271C78}"/>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812" xr:uid="{F0CB9B01-3258-4CDE-B920-15A9AD851C4E}"/>
    <cellStyle name="Millares 17 5 2 19" xfId="31756" xr:uid="{1E9EE07A-EECE-4DFE-B36B-2AFAE922CE8C}"/>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2 7" xfId="29647" xr:uid="{F7557737-7C47-4BC3-8DB0-CE505C5FF53A}"/>
    <cellStyle name="Millares 17 5 2 2 8" xfId="32366" xr:uid="{8B92E59A-FBFD-45A9-A9B2-12E2A0B3ED4D}"/>
    <cellStyle name="Millares 17 5 2 2 9" xfId="33524" xr:uid="{AABCB094-9C2D-4482-B895-81219207533E}"/>
    <cellStyle name="Millares 17 5 2 20" xfId="32927" xr:uid="{BA69FEEE-9C6B-4098-9A2E-654FFFDB8111}"/>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20" xfId="31578" xr:uid="{A7DBA667-28EA-44E4-8D03-37F62DE0F52F}"/>
    <cellStyle name="Millares 17 5 21" xfId="32749" xr:uid="{136B7AC8-D880-4F3B-831D-5EC1099E7AAD}"/>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3 7" xfId="29469" xr:uid="{CE08037E-B970-4160-B474-9526018B0F71}"/>
    <cellStyle name="Millares 17 5 3 8" xfId="32188" xr:uid="{0A7DD5FD-E8C3-45D6-8A3A-3C91B9448CDF}"/>
    <cellStyle name="Millares 17 5 3 9" xfId="33346" xr:uid="{A86B261F-F428-4E76-A767-A5206AD1843B}"/>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15" xfId="25528" xr:uid="{B2F4CAE7-12DC-4EBC-91C3-533BEDB96A63}"/>
    <cellStyle name="Millares 17 6 16" xfId="26991" xr:uid="{6AC5BE00-95D9-445F-BCCB-15C8D847FCB5}"/>
    <cellStyle name="Millares 17 6 17" xfId="27950" xr:uid="{E801AB43-FE2A-4B30-B149-D1C8BC0B18F8}"/>
    <cellStyle name="Millares 17 6 18" xfId="28670" xr:uid="{10A059D7-DC00-4E3F-AAB0-3BBC3622AAFC}"/>
    <cellStyle name="Millares 17 6 19" xfId="31614" xr:uid="{27826FAC-D3A0-45F4-875C-D88F779F33DC}"/>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2 7" xfId="29505" xr:uid="{E24DE329-D0AD-4C37-B5BC-3ECB38563442}"/>
    <cellStyle name="Millares 17 6 2 8" xfId="32224" xr:uid="{DEC19EE1-A82E-4ACF-A9CA-DF01A67B36F0}"/>
    <cellStyle name="Millares 17 6 2 9" xfId="33382" xr:uid="{69EFC817-0CEC-4316-A9C9-242D1E4ED9ED}"/>
    <cellStyle name="Millares 17 6 20" xfId="32785" xr:uid="{970D6881-B0DE-4D54-8CD9-74EA28FB497B}"/>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15" xfId="25898" xr:uid="{14C76ED5-41B7-4C3B-B533-A93B8100189F}"/>
    <cellStyle name="Millares 17 7 16" xfId="27312" xr:uid="{4D03EB2F-5C12-4640-8EBB-4DAFACEAA4B4}"/>
    <cellStyle name="Millares 17 7 17" xfId="28251" xr:uid="{5484FD85-4175-4709-9282-A5704BB8B299}"/>
    <cellStyle name="Millares 17 7 18" xfId="29005" xr:uid="{2285342A-B1F4-4C79-A021-7540BD592247}"/>
    <cellStyle name="Millares 17 7 19" xfId="31893" xr:uid="{12822B09-DCDB-43C9-B980-1BED53052488}"/>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2 7" xfId="29812" xr:uid="{3BA44525-18F8-4E61-B37A-05683EA970AF}"/>
    <cellStyle name="Millares 17 7 2 8" xfId="32503" xr:uid="{DC4A81C4-6FD4-4729-937A-F8115B140DA8}"/>
    <cellStyle name="Millares 17 7 2 9" xfId="33661" xr:uid="{50A8A010-DDB4-4C48-A6A3-2772449F3D7B}"/>
    <cellStyle name="Millares 17 7 20" xfId="33063" xr:uid="{E23EBC5F-D3BA-4492-BBB4-091FAF790479}"/>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10" xfId="27525" xr:uid="{929D8405-563A-49B8-B547-0A3883615627}"/>
    <cellStyle name="Millares 17 9 11" xfId="28360" xr:uid="{09110229-5515-496C-8D22-1CC9691661E4}"/>
    <cellStyle name="Millares 17 9 12" xfId="29245" xr:uid="{FB1C53DD-C5F7-4FDC-9D2D-1E8D2D087DF8}"/>
    <cellStyle name="Millares 17 9 13" xfId="31967" xr:uid="{DA96DE3E-381B-46C8-8DA3-69274030D87D}"/>
    <cellStyle name="Millares 17 9 14" xfId="33125" xr:uid="{59B8196B-CA33-4170-9755-EFF966DD4C25}"/>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74" xr:uid="{AFA43135-1C1B-4AB3-B3E9-A369BF7CC21C}"/>
    <cellStyle name="Millares 174 2 2 19" xfId="31793" xr:uid="{2C6119BD-154F-4835-8592-E0B3893D6A4F}"/>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2 7" xfId="29712" xr:uid="{86CE3F3E-7A17-4678-A9EF-ED3321BD6710}"/>
    <cellStyle name="Millares 174 2 2 2 8" xfId="32403" xr:uid="{4B240121-4DBB-496E-BE35-687537CC716A}"/>
    <cellStyle name="Millares 174 2 2 2 9" xfId="33561" xr:uid="{F61EB5AC-61D2-4B83-91C4-072E4C60B420}"/>
    <cellStyle name="Millares 174 2 2 20" xfId="32963" xr:uid="{FDA9ED97-D06F-4BE5-BBDA-512B56C8D641}"/>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20" xfId="28844" xr:uid="{08EB67A1-F81D-49C2-8F2E-8AE3E56B18E4}"/>
    <cellStyle name="Millares 174 2 21" xfId="31783" xr:uid="{0D624897-4040-4C3D-A0AC-67DDC9281D8D}"/>
    <cellStyle name="Millares 174 2 22" xfId="32953" xr:uid="{4D63D592-0C91-45FA-8EBF-C8E2ACCED351}"/>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83" xr:uid="{5D8E0A66-E802-47A4-B010-F98B932C8282}"/>
    <cellStyle name="Millares 174 2 3 19" xfId="31871" xr:uid="{4B29FB8B-ABBC-4DC1-ABE6-456805468001}"/>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2 7" xfId="29790" xr:uid="{20AD9939-2655-40A4-BACD-9DDF7D03B007}"/>
    <cellStyle name="Millares 174 2 3 2 8" xfId="32481" xr:uid="{23C970EA-9B19-45E3-89B1-D065690BCEBF}"/>
    <cellStyle name="Millares 174 2 3 2 9" xfId="33639" xr:uid="{7A813073-9280-4D0F-A21D-40CB12966400}"/>
    <cellStyle name="Millares 174 2 3 20" xfId="33041" xr:uid="{02EB2A14-6A19-49BE-B393-5733BDC4613A}"/>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4 7" xfId="29702" xr:uid="{563186D2-295B-48CA-B1DB-2630179B25C7}"/>
    <cellStyle name="Millares 174 2 4 8" xfId="32393" xr:uid="{F96B81AC-82DD-4148-BA30-8757486AF221}"/>
    <cellStyle name="Millares 174 2 4 9" xfId="33551" xr:uid="{7BDA27A0-159F-4B02-9B38-5DF39C40FFA2}"/>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0 7" xfId="29328" xr:uid="{62596135-0A91-4244-85C6-969288C6530D}"/>
    <cellStyle name="Millares 18 10 8" xfId="32047" xr:uid="{A60532A4-A5B5-41AA-A192-6063703C0F47}"/>
    <cellStyle name="Millares 18 10 9" xfId="33205" xr:uid="{A2FD7FCC-9BAE-4DAC-8BCA-0ECBDD19B71B}"/>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59" xr:uid="{5AE48E76-08E0-41E8-81C5-073825B75997}"/>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50" xr:uid="{30FC8582-3C71-464F-B848-AE572D0A88EE}"/>
    <cellStyle name="Millares 18 2 2 2 19" xfId="31694" xr:uid="{5B10EA8C-E34B-45DA-9337-7971E009AE00}"/>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2 7" xfId="29585" xr:uid="{C6C12AB3-CDE3-461C-9484-C57FA2D941A3}"/>
    <cellStyle name="Millares 18 2 2 2 2 8" xfId="32304" xr:uid="{8FE2952D-0FD8-4A84-AE08-BDB665FE2186}"/>
    <cellStyle name="Millares 18 2 2 2 2 9" xfId="33462" xr:uid="{E88CA5EC-B7F6-4ED6-BF06-9ECDBB497F71}"/>
    <cellStyle name="Millares 18 2 2 2 20" xfId="32865" xr:uid="{A17422C0-4811-449E-AEE5-3C32094619A4}"/>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20" xfId="31516" xr:uid="{8D4EE5BD-3880-461E-A9E4-90A9DC05EC40}"/>
    <cellStyle name="Millares 18 2 2 21" xfId="32687" xr:uid="{C993EA16-AC8E-41E8-8C26-B360F373E8AF}"/>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3 7" xfId="29407" xr:uid="{FA11D31F-9402-4E32-B4D5-F0134898FF1D}"/>
    <cellStyle name="Millares 18 2 2 3 8" xfId="32126" xr:uid="{2A8A144A-0D0C-4891-AA29-30C6788B78D8}"/>
    <cellStyle name="Millares 18 2 2 3 9" xfId="33284" xr:uid="{8A4370A7-4F9A-40FF-B733-BF9F63EB2BB1}"/>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20" xfId="25361" xr:uid="{C78A2171-3B86-499C-81F1-E44B1F7BAEC3}"/>
    <cellStyle name="Millares 18 2 21" xfId="26829" xr:uid="{9F6C8876-C019-4EBD-8B73-12EF94555269}"/>
    <cellStyle name="Millares 18 2 22" xfId="27799" xr:uid="{C216B365-6B52-4DF4-8B87-9D99FCD99AC6}"/>
    <cellStyle name="Millares 18 2 23" xfId="28505" xr:uid="{68514BFC-854F-42EA-88AF-E3FF4B9FF88C}"/>
    <cellStyle name="Millares 18 2 24" xfId="31464" xr:uid="{51FC1E5A-678A-48E7-A181-92258C2F9C92}"/>
    <cellStyle name="Millares 18 2 25" xfId="32635" xr:uid="{C33CD187-2109-4249-BB97-37B85063A773}"/>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98" xr:uid="{0EFDCD59-BD20-4FDE-805C-FE04071B5F57}"/>
    <cellStyle name="Millares 18 2 3 19" xfId="31642" xr:uid="{73F750D5-F22C-44BE-9B39-2D2517A7FC91}"/>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2 7" xfId="29533" xr:uid="{CEBA5E59-5F22-4BD3-9F4E-DB1F0554EC04}"/>
    <cellStyle name="Millares 18 2 3 2 8" xfId="32252" xr:uid="{9A0EA557-8735-4689-AF85-36C33DEA0828}"/>
    <cellStyle name="Millares 18 2 3 2 9" xfId="33410" xr:uid="{9B0CE780-3D25-4860-8DB2-E1CC20D52ECE}"/>
    <cellStyle name="Millares 18 2 3 20" xfId="32813" xr:uid="{D1CABE57-C52A-40C0-A064-9DDE77DBD69B}"/>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10" xfId="27568" xr:uid="{80417AD5-27A7-47ED-86DC-50664C6A2B0F}"/>
    <cellStyle name="Millares 18 2 4 11" xfId="28403" xr:uid="{12C69283-72A8-423C-8AD1-BD994EB35E51}"/>
    <cellStyle name="Millares 18 2 4 12" xfId="29288" xr:uid="{85991105-B831-4717-AF42-65457D2595AF}"/>
    <cellStyle name="Millares 18 2 4 13" xfId="32010" xr:uid="{4C590126-3780-482C-9429-B5A49CB920C2}"/>
    <cellStyle name="Millares 18 2 4 14" xfId="33168" xr:uid="{AE33B106-CE25-4372-81AC-071E77FCA7EA}"/>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5 7" xfId="29355" xr:uid="{562E0D90-D4F3-4107-BE21-FD7F86C8B531}"/>
    <cellStyle name="Millares 18 2 5 8" xfId="32074" xr:uid="{55D1A3B0-6F28-4D66-A0A7-BA9D4CC5799F}"/>
    <cellStyle name="Millares 18 2 5 9" xfId="33232" xr:uid="{DC20CA63-D2F4-4487-9CAC-344DE9118A2B}"/>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22" xfId="25328" xr:uid="{EBCB970D-177A-48F6-A049-74B98FE57137}"/>
    <cellStyle name="Millares 18 23" xfId="26790" xr:uid="{4D28CA21-4926-42AD-8638-DB43915E1365}"/>
    <cellStyle name="Millares 18 24" xfId="27770" xr:uid="{D9D080B4-FADC-42B6-943C-E3ABDDAF5655}"/>
    <cellStyle name="Millares 18 25" xfId="28472" xr:uid="{D9691F9A-4356-41B4-AE7C-BE42B2841351}"/>
    <cellStyle name="Millares 18 26" xfId="31437" xr:uid="{4E16874A-8003-4A93-9C8E-3A67349F17D7}"/>
    <cellStyle name="Millares 18 27" xfId="32608" xr:uid="{592CC510-2834-4E5C-ABA0-EBC7DA66EF9D}"/>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16" xfId="25387" xr:uid="{36A7FA20-E0C8-4D34-9B68-A156B3A474BC}"/>
    <cellStyle name="Millares 18 3 17" xfId="26854" xr:uid="{13F36E32-0BFF-4A65-B89F-992D64070768}"/>
    <cellStyle name="Millares 18 3 18" xfId="27823" xr:uid="{200DCB55-EE96-4EC6-940D-51CD541B11C2}"/>
    <cellStyle name="Millares 18 3 19" xfId="28531" xr:uid="{EA37C950-A8F6-47EC-B655-9308330A70F5}"/>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722" xr:uid="{D58B6570-37A7-4947-91A3-816FD98D6CAD}"/>
    <cellStyle name="Millares 18 3 2 19" xfId="31666" xr:uid="{65F87E8A-FCF7-46DC-A8B7-12AE71A06562}"/>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2 7" xfId="29557" xr:uid="{3E6CADFC-DFF5-4CE3-9B60-9EC5535F4C0F}"/>
    <cellStyle name="Millares 18 3 2 2 8" xfId="32276" xr:uid="{0C932F14-7A42-455A-B6E1-720A826AB787}"/>
    <cellStyle name="Millares 18 3 2 2 9" xfId="33434" xr:uid="{2F12D91F-F1D1-41B8-BA10-1C45541FE9E8}"/>
    <cellStyle name="Millares 18 3 2 20" xfId="32837" xr:uid="{4C93660B-CDF8-4023-A530-2B7635C019C4}"/>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20" xfId="31488" xr:uid="{B7D1B0DF-D379-48C1-BFAE-E0BFAD7AFC79}"/>
    <cellStyle name="Millares 18 3 21" xfId="32659" xr:uid="{73D265E0-4438-4523-88D0-8E444F01971A}"/>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3 7" xfId="29379" xr:uid="{CCAD0D33-059B-46D0-B70C-160E2580D68A}"/>
    <cellStyle name="Millares 18 3 3 8" xfId="32098" xr:uid="{860F7C0A-27FE-4C30-ABFF-AB994BFADD23}"/>
    <cellStyle name="Millares 18 3 3 9" xfId="33256" xr:uid="{DADE5F43-9713-4492-A58E-43B382AF5E9F}"/>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16" xfId="25460" xr:uid="{EB1A3210-FCAA-4024-ABA9-068D769C3517}"/>
    <cellStyle name="Millares 18 4 17" xfId="26926" xr:uid="{A9FB60C5-C46B-4C5B-9851-47161515A9CB}"/>
    <cellStyle name="Millares 18 4 18" xfId="27886" xr:uid="{1B70192D-F433-483C-A4B1-2DAF08D59EBD}"/>
    <cellStyle name="Millares 18 4 19" xfId="28603" xr:uid="{B042E327-638B-4C6A-A8E7-6DCB7AC1A7A6}"/>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84" xr:uid="{67418D18-AF12-45CA-BA87-ABF80A8C44DB}"/>
    <cellStyle name="Millares 18 4 2 19" xfId="31728" xr:uid="{9C72A8D7-B8AA-4FA8-A348-AE043B320016}"/>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2 7" xfId="29619" xr:uid="{DF19B2D0-8746-48EC-9930-A219BE3AA6DA}"/>
    <cellStyle name="Millares 18 4 2 2 8" xfId="32338" xr:uid="{EA1D1582-9D64-4837-A258-12BFF6D23CDA}"/>
    <cellStyle name="Millares 18 4 2 2 9" xfId="33496" xr:uid="{F278197F-90C8-4F38-A12D-43DBA1E4BA11}"/>
    <cellStyle name="Millares 18 4 2 20" xfId="32899" xr:uid="{D1D7FEEA-BFE5-490A-A70D-1BD199CA1950}"/>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20" xfId="31550" xr:uid="{98A08EAD-46C2-462E-9D00-9D57F770FECF}"/>
    <cellStyle name="Millares 18 4 21" xfId="32721" xr:uid="{4F4505A0-E794-49F0-8216-17B27B3C8255}"/>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3 7" xfId="29441" xr:uid="{C7D1FB74-12B9-4FD5-A039-F2A8395B9490}"/>
    <cellStyle name="Millares 18 4 3 8" xfId="32160" xr:uid="{4E4872C7-88F1-4769-9163-CDECA11D46C4}"/>
    <cellStyle name="Millares 18 4 3 9" xfId="33318" xr:uid="{43F968D5-0F8E-48E3-935A-74939FDEA744}"/>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16" xfId="25489" xr:uid="{D6AF2EA1-1AEA-4725-9DEA-1919879DD974}"/>
    <cellStyle name="Millares 18 5 17" xfId="26955" xr:uid="{E84A1DAE-208A-4519-8511-0AA914D90B8F}"/>
    <cellStyle name="Millares 18 5 18" xfId="27915" xr:uid="{F6FAC653-428E-4711-86D3-192D9E2D67F6}"/>
    <cellStyle name="Millares 18 5 19" xfId="28632" xr:uid="{2A9651CD-1999-4F5C-A510-1F2A235BB466}"/>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813" xr:uid="{03400476-0363-436B-9013-F44AB2C3CE66}"/>
    <cellStyle name="Millares 18 5 2 19" xfId="31757" xr:uid="{96262CAF-9CE9-4A32-84A5-97E8361B9B21}"/>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2 7" xfId="29648" xr:uid="{4B276433-C7D2-4C39-80C4-231A0D3A6E2C}"/>
    <cellStyle name="Millares 18 5 2 2 8" xfId="32367" xr:uid="{4B697696-2210-4A85-B76E-02AEC5C0DD74}"/>
    <cellStyle name="Millares 18 5 2 2 9" xfId="33525" xr:uid="{DDE5D9F7-05E8-4B63-92DC-9339B57BB4CB}"/>
    <cellStyle name="Millares 18 5 2 20" xfId="32928" xr:uid="{9F0806A5-0442-425C-8C11-BF71981DBB74}"/>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20" xfId="31579" xr:uid="{FADCE421-4BD5-4F2D-A0FD-CD7A0DCFC591}"/>
    <cellStyle name="Millares 18 5 21" xfId="32750" xr:uid="{01885EBF-F8DC-42C1-8B50-1653810FB4F7}"/>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3 7" xfId="29470" xr:uid="{E9658AB8-DA3C-4758-BB8B-2A24EE5ABB89}"/>
    <cellStyle name="Millares 18 5 3 8" xfId="32189" xr:uid="{431D8733-B22C-4CA1-B5AD-5341D5AA3B7D}"/>
    <cellStyle name="Millares 18 5 3 9" xfId="33347" xr:uid="{87A31881-C451-4BFF-91C0-88704A2CF543}"/>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15" xfId="25529" xr:uid="{2AA6073E-AD97-426A-B921-05A889AA87A9}"/>
    <cellStyle name="Millares 18 6 16" xfId="26992" xr:uid="{F5A1001F-3E72-49F6-AE45-76DB6A25E0D6}"/>
    <cellStyle name="Millares 18 6 17" xfId="27951" xr:uid="{1D9A4CF5-601A-4AD3-8B7E-4B17CDF16C35}"/>
    <cellStyle name="Millares 18 6 18" xfId="28671" xr:uid="{E5D82BD6-EDF2-4993-868E-37DCABFBDB2D}"/>
    <cellStyle name="Millares 18 6 19" xfId="31615" xr:uid="{0B4D8CB8-76F8-40F0-85B2-80F5DD0F637F}"/>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2 7" xfId="29506" xr:uid="{A05A24B3-B202-4AED-93DE-A75A4000D5CB}"/>
    <cellStyle name="Millares 18 6 2 8" xfId="32225" xr:uid="{A8F9D0A3-5EF2-4E98-9A3A-DBE889088DED}"/>
    <cellStyle name="Millares 18 6 2 9" xfId="33383" xr:uid="{9D9A0FEB-504C-454B-9413-D7BE14632C20}"/>
    <cellStyle name="Millares 18 6 20" xfId="32786" xr:uid="{AD6FD314-9311-4E6A-B7B9-F58BBEF638E7}"/>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15" xfId="25899" xr:uid="{68F5FA16-5305-4CBF-82C3-96C1B2EBAA89}"/>
    <cellStyle name="Millares 18 7 16" xfId="27313" xr:uid="{8C286078-7E1F-435B-9787-846BF0A2F96B}"/>
    <cellStyle name="Millares 18 7 17" xfId="28252" xr:uid="{F0AE2D6B-0350-4624-B4FF-19E92B2FE7EC}"/>
    <cellStyle name="Millares 18 7 18" xfId="29006" xr:uid="{EB18697B-413E-47B0-8292-CE12AE52C233}"/>
    <cellStyle name="Millares 18 7 19" xfId="31894" xr:uid="{E8A5335D-3709-4D23-AE1F-A9A173DF8AF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2 7" xfId="29813" xr:uid="{BA4FD0F4-8AD7-415A-8369-42F17FFC4C7B}"/>
    <cellStyle name="Millares 18 7 2 8" xfId="32504" xr:uid="{907A5EFD-7F7D-4157-BCB7-95748B732626}"/>
    <cellStyle name="Millares 18 7 2 9" xfId="33662" xr:uid="{AFBE77A4-52F5-4465-8A72-CD2942199F83}"/>
    <cellStyle name="Millares 18 7 20" xfId="33064" xr:uid="{61F80572-CD90-4EB9-85C1-B8E27F67504E}"/>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10" xfId="27526" xr:uid="{2EF09BB7-0D04-4810-8973-432A1D07CD72}"/>
    <cellStyle name="Millares 18 9 11" xfId="28361" xr:uid="{51548113-6D0E-4929-8B1B-9B4CAF1B4363}"/>
    <cellStyle name="Millares 18 9 12" xfId="29246" xr:uid="{108A3826-50F8-4A0C-A9F7-05D2B862F76A}"/>
    <cellStyle name="Millares 18 9 13" xfId="31968" xr:uid="{04B0FA4C-D620-4857-AB99-0E5ED0199C22}"/>
    <cellStyle name="Millares 18 9 14" xfId="33126" xr:uid="{55FFBCDE-917B-4F7E-9FBB-73C4ACB66D83}"/>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0 7" xfId="29329" xr:uid="{B8A0E695-68DB-4306-8084-40DF25EC316D}"/>
    <cellStyle name="Millares 19 10 8" xfId="32048" xr:uid="{2510C1FA-96F7-4C2D-83D7-E63E0DDC3C31}"/>
    <cellStyle name="Millares 19 10 9" xfId="33206" xr:uid="{2D3B9463-C438-4ED7-83E0-6F940EB7E9B2}"/>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60" xr:uid="{291813FC-5F57-487B-8286-4F3E11495AA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51" xr:uid="{343FCDDC-88C8-4DED-98B6-A85C053A5CD2}"/>
    <cellStyle name="Millares 19 2 2 2 19" xfId="31695" xr:uid="{2E675D91-5D6F-495B-A173-4B20C688F0EE}"/>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2 7" xfId="29586" xr:uid="{CCCBAFB5-1127-4A11-8238-163C0762E1ED}"/>
    <cellStyle name="Millares 19 2 2 2 2 8" xfId="32305" xr:uid="{1E23FD32-9752-46D4-96FA-0E31F64A13E8}"/>
    <cellStyle name="Millares 19 2 2 2 2 9" xfId="33463" xr:uid="{23F1F4A9-4A50-4C2D-9C63-200304F29E79}"/>
    <cellStyle name="Millares 19 2 2 2 20" xfId="32866" xr:uid="{08BCDFAE-DC78-4ED8-B74D-84FB0A213AFD}"/>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20" xfId="31517" xr:uid="{42024055-1B64-4B9A-B631-C055D2483C3B}"/>
    <cellStyle name="Millares 19 2 2 21" xfId="32688" xr:uid="{48652345-7321-404A-A8B9-F5BB1939AD88}"/>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3 7" xfId="29408" xr:uid="{542ACF5F-21E8-45DD-8B57-71701280B898}"/>
    <cellStyle name="Millares 19 2 2 3 8" xfId="32127" xr:uid="{7DEC2EE6-978D-45AF-9CB8-5B14D76A2B90}"/>
    <cellStyle name="Millares 19 2 2 3 9" xfId="33285" xr:uid="{4A22165F-D55B-4A87-A1A4-A419CE420234}"/>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20" xfId="25362" xr:uid="{62375DCF-D95F-427B-822E-0FC2CED8BE2C}"/>
    <cellStyle name="Millares 19 2 21" xfId="26830" xr:uid="{E9DC55E9-1B73-4EE8-80D6-A41DD8AD1B95}"/>
    <cellStyle name="Millares 19 2 22" xfId="27800" xr:uid="{13CE2D7F-2555-4DB6-8B71-D3D364299CBA}"/>
    <cellStyle name="Millares 19 2 23" xfId="28506" xr:uid="{30BFFCC2-ADBC-4F6A-9E4E-08F22DFA7879}"/>
    <cellStyle name="Millares 19 2 24" xfId="31465" xr:uid="{AD53AFFB-9184-4057-BC10-EBA005E79CF4}"/>
    <cellStyle name="Millares 19 2 25" xfId="32636" xr:uid="{3CB4974C-3AF2-4494-BE8A-4E3C351482A1}"/>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99" xr:uid="{8AF3C168-0551-4D71-A6DA-75C77F382BC3}"/>
    <cellStyle name="Millares 19 2 3 19" xfId="31643" xr:uid="{165DB343-9D33-42D2-80AB-C2B4715CF684}"/>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2 7" xfId="29534" xr:uid="{B2BEB5BE-A4E6-434E-A920-907EEACB57BC}"/>
    <cellStyle name="Millares 19 2 3 2 8" xfId="32253" xr:uid="{B8B92BCC-DD7B-454A-AE55-1D64B4367EC3}"/>
    <cellStyle name="Millares 19 2 3 2 9" xfId="33411" xr:uid="{BE404A60-1523-46BB-A0BC-0CB9CFE43FBA}"/>
    <cellStyle name="Millares 19 2 3 20" xfId="32814" xr:uid="{D99D56C2-48AB-42B3-A725-BC956618526C}"/>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10" xfId="27566" xr:uid="{D51DD27B-A20C-4AB1-BF01-BFB1D19EF39D}"/>
    <cellStyle name="Millares 19 2 4 11" xfId="28401" xr:uid="{AB97EF38-4E3B-41C6-8345-10E974221A08}"/>
    <cellStyle name="Millares 19 2 4 12" xfId="29286" xr:uid="{8BBC0F2A-302E-44F8-A96E-474ADEE99339}"/>
    <cellStyle name="Millares 19 2 4 13" xfId="32008" xr:uid="{AFBB0BFC-921E-4EAA-A54B-BFE648697673}"/>
    <cellStyle name="Millares 19 2 4 14" xfId="33166" xr:uid="{7CE3ED6C-6B5B-49F7-8F59-C1413EB603B3}"/>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5 7" xfId="29356" xr:uid="{3EDB8941-F704-4435-977A-CB7E4C8D44D8}"/>
    <cellStyle name="Millares 19 2 5 8" xfId="32075" xr:uid="{8A6A5AEB-D98E-4EE5-B3AC-697172F08363}"/>
    <cellStyle name="Millares 19 2 5 9" xfId="33233" xr:uid="{4867A27D-8A74-4A97-8C97-4C28B23B1003}"/>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22" xfId="25329" xr:uid="{9EF6237D-13BD-4CB6-835B-6E97441A935D}"/>
    <cellStyle name="Millares 19 23" xfId="26791" xr:uid="{E56CAC98-64E4-472B-BB08-AAB4D3E405BB}"/>
    <cellStyle name="Millares 19 24" xfId="27771" xr:uid="{32EEE753-04DE-4811-AB22-270B73110961}"/>
    <cellStyle name="Millares 19 25" xfId="28473" xr:uid="{0E5B5366-24FE-4540-8ED8-45953FEA3AAB}"/>
    <cellStyle name="Millares 19 26" xfId="31438" xr:uid="{3545D464-4C3D-4829-A21A-C17325EBB453}"/>
    <cellStyle name="Millares 19 27" xfId="32609" xr:uid="{C28BD6B8-AD52-4805-9890-DF063E3CFDE2}"/>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16" xfId="25388" xr:uid="{ECFB7271-0A61-42D5-A412-818D61821EAB}"/>
    <cellStyle name="Millares 19 3 17" xfId="26855" xr:uid="{BB2ADC9A-05A7-4A3D-96A0-5B5F41860BED}"/>
    <cellStyle name="Millares 19 3 18" xfId="27824" xr:uid="{D5AFBEEF-88C1-41F0-B4D4-0F50DF5C395B}"/>
    <cellStyle name="Millares 19 3 19" xfId="28532" xr:uid="{51D0788D-E47B-4446-A0AB-7FE68714C6B7}"/>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23" xr:uid="{0D6FC1DB-35CB-467A-96A1-F978223557A7}"/>
    <cellStyle name="Millares 19 3 2 19" xfId="31667" xr:uid="{F3D792CA-BF56-4817-807E-457ECF43DFD9}"/>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2 7" xfId="29558" xr:uid="{3A022088-8B88-4F60-B85A-3DB154623F6D}"/>
    <cellStyle name="Millares 19 3 2 2 8" xfId="32277" xr:uid="{1D90D382-6C8D-41E0-965D-B6E4F63ECAF7}"/>
    <cellStyle name="Millares 19 3 2 2 9" xfId="33435" xr:uid="{1E6DBF6E-6077-44CB-A4B2-A46126C36D4D}"/>
    <cellStyle name="Millares 19 3 2 20" xfId="32838" xr:uid="{5F4A270D-DD3E-412B-B831-F04736362C5C}"/>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20" xfId="31489" xr:uid="{F43BCFC9-18E5-4B6F-951B-A50BBF0B774C}"/>
    <cellStyle name="Millares 19 3 21" xfId="32660" xr:uid="{D1CB347D-FD32-4D85-B804-6C3CD2FC70C1}"/>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3 7" xfId="29380" xr:uid="{78E314A9-86A7-479A-A902-2D0A6D1A1233}"/>
    <cellStyle name="Millares 19 3 3 8" xfId="32099" xr:uid="{1BFB054E-B6E2-4E12-A112-0991C8FDFCD8}"/>
    <cellStyle name="Millares 19 3 3 9" xfId="33257" xr:uid="{5FA1074C-48B9-4A71-B88F-BF869E42F982}"/>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16" xfId="25461" xr:uid="{1467BFE2-05D0-4D16-BCD0-A286A890BBC2}"/>
    <cellStyle name="Millares 19 4 17" xfId="26927" xr:uid="{CEAA3E2F-83E8-44B7-AE25-E8336263E77B}"/>
    <cellStyle name="Millares 19 4 18" xfId="27887" xr:uid="{06062B0A-9A9C-4CBC-916C-FE9AC637526F}"/>
    <cellStyle name="Millares 19 4 19" xfId="28604" xr:uid="{DB4D27A6-73B3-4801-B5DC-078DF90D54FA}"/>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85" xr:uid="{20C73001-EC4C-4737-B286-92317D8DAC12}"/>
    <cellStyle name="Millares 19 4 2 19" xfId="31729" xr:uid="{BB10BC19-0AC9-413E-8719-30D582BF08BE}"/>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2 7" xfId="29620" xr:uid="{0D2899BA-E1BC-424B-A878-A986F694CBE8}"/>
    <cellStyle name="Millares 19 4 2 2 8" xfId="32339" xr:uid="{EF157FC4-FBCD-4CF8-A55B-9BA5B2A1EF7A}"/>
    <cellStyle name="Millares 19 4 2 2 9" xfId="33497" xr:uid="{3D18E466-3E4C-459B-855F-7DA6346574C4}"/>
    <cellStyle name="Millares 19 4 2 20" xfId="32900" xr:uid="{62301349-56F6-4B29-9999-A83BA4F4AA13}"/>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20" xfId="31551" xr:uid="{CF29267D-97BA-428C-A04C-12953FE45D83}"/>
    <cellStyle name="Millares 19 4 21" xfId="32722" xr:uid="{43A5F87D-1318-4F69-BD20-54EF5F3495D2}"/>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3 7" xfId="29442" xr:uid="{826A5574-C896-420C-9184-6E0211978354}"/>
    <cellStyle name="Millares 19 4 3 8" xfId="32161" xr:uid="{1B808E0A-AD41-49AE-A2D1-02B0E2C277EC}"/>
    <cellStyle name="Millares 19 4 3 9" xfId="33319" xr:uid="{79A9EDFC-B99F-4039-868F-FE93400FE322}"/>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16" xfId="25490" xr:uid="{497D806F-7964-449D-8599-306F30C93436}"/>
    <cellStyle name="Millares 19 5 17" xfId="26956" xr:uid="{56CF965A-055E-4AFB-AF06-FABBC6F2CF3F}"/>
    <cellStyle name="Millares 19 5 18" xfId="27916" xr:uid="{F729D5B6-9347-4D6E-9880-52C79C5727EC}"/>
    <cellStyle name="Millares 19 5 19" xfId="28633" xr:uid="{C04BDFBD-59DA-48F4-A7EB-7FC7A8D31D98}"/>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814" xr:uid="{E63355DD-6394-4B4C-9822-10A1F72729A1}"/>
    <cellStyle name="Millares 19 5 2 19" xfId="31758" xr:uid="{73A8620F-D291-48C1-8458-08143C50AEBC}"/>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2 7" xfId="29649" xr:uid="{C44BD2C1-9A4C-4332-BE2D-BFD086774B09}"/>
    <cellStyle name="Millares 19 5 2 2 8" xfId="32368" xr:uid="{B518E28B-92A8-47A4-A08B-7A018F5D3A2F}"/>
    <cellStyle name="Millares 19 5 2 2 9" xfId="33526" xr:uid="{216D6335-BB9B-4212-8072-0CFCFC35F3BE}"/>
    <cellStyle name="Millares 19 5 2 20" xfId="32929" xr:uid="{9A129084-87A1-4722-A83A-F58AEF3B24B7}"/>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20" xfId="31580" xr:uid="{ED527D49-1BC3-4A16-8E8B-AE0D07FE74A6}"/>
    <cellStyle name="Millares 19 5 21" xfId="32751" xr:uid="{7F8B3989-474A-4B03-B8C2-F8E989A4491F}"/>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3 7" xfId="29471" xr:uid="{D5F83A74-F3A5-45B4-BB8F-3E41C43CDACF}"/>
    <cellStyle name="Millares 19 5 3 8" xfId="32190" xr:uid="{C90F8772-6819-4C4E-BBA5-2EB2B5AAD8A6}"/>
    <cellStyle name="Millares 19 5 3 9" xfId="33348" xr:uid="{9147B2C8-E71F-4F0C-B1FE-EE08016FAC58}"/>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15" xfId="25530" xr:uid="{EB75BFB6-6459-4944-BF1C-77938BD20287}"/>
    <cellStyle name="Millares 19 6 16" xfId="26993" xr:uid="{DE295301-0E2B-44AD-8D39-3816D532A6C9}"/>
    <cellStyle name="Millares 19 6 17" xfId="27952" xr:uid="{3459BF33-1E33-42FA-BE07-F4992EA0D092}"/>
    <cellStyle name="Millares 19 6 18" xfId="28672" xr:uid="{921EB979-2ACC-433A-A099-736A2AB7B558}"/>
    <cellStyle name="Millares 19 6 19" xfId="31616" xr:uid="{1D4E8323-9788-4B1D-9073-D51A82327451}"/>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2 7" xfId="29507" xr:uid="{3EF924F9-7844-4A36-9D7B-75DC4D5D2295}"/>
    <cellStyle name="Millares 19 6 2 8" xfId="32226" xr:uid="{E6D3DA0B-E770-42A3-A32C-49BBA935AB8F}"/>
    <cellStyle name="Millares 19 6 2 9" xfId="33384" xr:uid="{3EC84D3A-5AEC-4480-B4D7-EA786397B49B}"/>
    <cellStyle name="Millares 19 6 20" xfId="32787" xr:uid="{1CF4445F-AEFD-4DE0-B892-FFD8DB8D275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15" xfId="25897" xr:uid="{1907B9AD-41F9-4311-AC3C-2556E5D94ECE}"/>
    <cellStyle name="Millares 19 7 16" xfId="27311" xr:uid="{51453005-8BCF-409F-84BC-10AA5A6404C5}"/>
    <cellStyle name="Millares 19 7 17" xfId="28250" xr:uid="{4C5CF768-5527-4609-A3C1-7F6054986896}"/>
    <cellStyle name="Millares 19 7 18" xfId="29004" xr:uid="{6A8B458B-BFAA-4873-915F-80B95FC9B97C}"/>
    <cellStyle name="Millares 19 7 19" xfId="31892" xr:uid="{E2494244-A001-412F-8D7D-ECB9C4650680}"/>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2 7" xfId="29811" xr:uid="{B64185CE-7C30-4516-AF3B-DED9F91275C2}"/>
    <cellStyle name="Millares 19 7 2 8" xfId="32502" xr:uid="{2A62AB4A-455F-473F-8685-782B7D50F551}"/>
    <cellStyle name="Millares 19 7 2 9" xfId="33660" xr:uid="{508CF546-5C4F-4E98-AA53-78C56ED93EAA}"/>
    <cellStyle name="Millares 19 7 20" xfId="33062" xr:uid="{D5CC49A5-4186-413B-A4B8-2452655E6945}"/>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10" xfId="27524" xr:uid="{92D97692-295C-4117-B7EA-90A1ABAF2B96}"/>
    <cellStyle name="Millares 19 9 11" xfId="28359" xr:uid="{F1CE6781-17F1-45AD-A516-128A4276DD84}"/>
    <cellStyle name="Millares 19 9 12" xfId="29244" xr:uid="{DF163F8A-9501-41BC-9F9A-CE7A4DFD1833}"/>
    <cellStyle name="Millares 19 9 13" xfId="31966" xr:uid="{8611C1CA-08BF-4D1E-B376-B08ABCD4D6A1}"/>
    <cellStyle name="Millares 19 9 14" xfId="33124" xr:uid="{D591C9C9-3BE7-4C38-B229-D8BB80BFC78D}"/>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16" xfId="25475" xr:uid="{0DD76575-D332-42A4-A2C8-B453901D031C}"/>
    <cellStyle name="Millares 2 10 17" xfId="26941" xr:uid="{73B75357-1047-43F9-BBE1-A7AC3DF90236}"/>
    <cellStyle name="Millares 2 10 18" xfId="27901" xr:uid="{3E7FB89E-1F41-4B0D-B7F3-DCD22FCFF783}"/>
    <cellStyle name="Millares 2 10 19" xfId="28618" xr:uid="{441FD4BD-A50C-4A98-9DBF-7920BF9F0A0B}"/>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99" xr:uid="{4408CECE-924C-4A01-9BD4-987485DF6070}"/>
    <cellStyle name="Millares 2 10 2 19" xfId="31743" xr:uid="{5024D780-ED4D-4EA7-B979-D5C1043BA9C4}"/>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2 7" xfId="29634" xr:uid="{7441067C-DD8C-44AD-AC94-6C659CB87488}"/>
    <cellStyle name="Millares 2 10 2 2 8" xfId="32353" xr:uid="{015B4E09-FC9C-4252-A6D8-56EE6E8CCFFF}"/>
    <cellStyle name="Millares 2 10 2 2 9" xfId="33511" xr:uid="{F1D41C08-7322-4369-88A8-79DC82179098}"/>
    <cellStyle name="Millares 2 10 2 20" xfId="32914" xr:uid="{80312C5E-C5C1-4A0A-B3F8-49B308E56EEA}"/>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20" xfId="31565" xr:uid="{41D1DD5C-14B3-4017-92D1-480F71EA35AB}"/>
    <cellStyle name="Millares 2 10 21" xfId="32736" xr:uid="{0B809820-E1FF-4CBE-824C-1FD30861DAE3}"/>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3 7" xfId="29456" xr:uid="{97867230-7C30-45EF-91A6-30EB6AAEBA5B}"/>
    <cellStyle name="Millares 2 10 3 8" xfId="32175" xr:uid="{9FFB42EF-DB18-4E4D-8F27-BD50806D9146}"/>
    <cellStyle name="Millares 2 10 3 9" xfId="33333" xr:uid="{AF06E330-9792-4F2E-BDB9-9676D6875AB8}"/>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15" xfId="25516" xr:uid="{137A34AF-E388-4B19-9C04-1ADA4E7393EA}"/>
    <cellStyle name="Millares 2 11 16" xfId="26979" xr:uid="{C332B1B3-1D26-4BD4-BAFA-BDA3BF5A0FEA}"/>
    <cellStyle name="Millares 2 11 17" xfId="27938" xr:uid="{CAEFA686-01B1-4EAB-82FB-30F4AEA83B87}"/>
    <cellStyle name="Millares 2 11 18" xfId="28658" xr:uid="{AC55519E-A024-4A87-878D-1E07AC7CD704}"/>
    <cellStyle name="Millares 2 11 19" xfId="31602" xr:uid="{A5F274E8-FC32-425A-884F-E6B17BFBB26B}"/>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2 7" xfId="29493" xr:uid="{79DB7B27-41FA-4AF2-89B6-9030D0A73802}"/>
    <cellStyle name="Millares 2 11 2 8" xfId="32212" xr:uid="{D7A67666-9083-4876-8DBC-73D026BC3441}"/>
    <cellStyle name="Millares 2 11 2 9" xfId="33370" xr:uid="{5266BB12-7368-4942-BEC9-63BE89A27524}"/>
    <cellStyle name="Millares 2 11 20" xfId="32773" xr:uid="{8253EB4C-2C64-4975-AA04-687DA22888FE}"/>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5 7" xfId="29315" xr:uid="{05A20EF4-5876-413C-A10F-15B58649C885}"/>
    <cellStyle name="Millares 2 15 8" xfId="32034" xr:uid="{220BE090-A227-4153-98FA-81D63C96E3AD}"/>
    <cellStyle name="Millares 2 15 9" xfId="33192" xr:uid="{AD813C8D-30D9-408E-9EA6-06D365110FBF}"/>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938" xr:uid="{99D0C428-BA03-4C03-8D5E-9ED8B7A1798C}"/>
    <cellStyle name="Millares 2 2 10 19" xfId="31837" xr:uid="{64284830-00EE-4339-BDB3-99678F46703F}"/>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2 7" xfId="29756" xr:uid="{C14B3F4F-B69F-4B97-93E1-F515009E9E0F}"/>
    <cellStyle name="Millares 2 2 10 2 8" xfId="32447" xr:uid="{281111B4-1148-497C-93E2-A3DFE1BC1106}"/>
    <cellStyle name="Millares 2 2 10 2 9" xfId="33605" xr:uid="{87A029F0-E37C-477D-95BE-D93F03B7EC01}"/>
    <cellStyle name="Millares 2 2 10 20" xfId="33007" xr:uid="{24B7E1FA-9894-4378-9A5C-2A4E44D10976}"/>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84" xr:uid="{F0D413F1-0D5A-498A-8773-ECDDD5EF6FD1}"/>
    <cellStyle name="Millares 2 2 11 19" xfId="31872" xr:uid="{0E08AC35-F37E-4489-B61C-FE5EC86CCB20}"/>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2 7" xfId="29791" xr:uid="{331ED36A-F632-4906-8E89-46DA5C200065}"/>
    <cellStyle name="Millares 2 2 11 2 8" xfId="32482" xr:uid="{2294B7EC-B5AD-4697-836F-E946C519EC7E}"/>
    <cellStyle name="Millares 2 2 11 2 9" xfId="33640" xr:uid="{4714A5C9-E801-4C16-B919-F568ADB76E2D}"/>
    <cellStyle name="Millares 2 2 11 20" xfId="33042" xr:uid="{0F6E5A2A-EA1A-4C29-8DCA-C7AF83ADD643}"/>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5 7" xfId="29318" xr:uid="{AF437EF1-4878-4A67-941E-1791C24ECECD}"/>
    <cellStyle name="Millares 2 2 15 8" xfId="32037" xr:uid="{2D52D622-26C2-49D4-9097-EAF7EFF7685E}"/>
    <cellStyle name="Millares 2 2 15 9" xfId="33195" xr:uid="{1869AF7F-4772-4D92-9382-CFB9C75DA941}"/>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49" xr:uid="{0395DEF1-E6C2-486F-A72B-6B877BBBDED9}"/>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40" xr:uid="{F8D1FA6A-7C1D-4DB1-A2E8-1A0A8021275E}"/>
    <cellStyle name="Millares 2 2 2 2 2 19" xfId="31684" xr:uid="{DD5012C9-2794-4F07-B91A-363C5266360B}"/>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2 7" xfId="29575" xr:uid="{888B3073-FA54-4FA9-8DB3-8BF8CA82453E}"/>
    <cellStyle name="Millares 2 2 2 2 2 2 8" xfId="32294" xr:uid="{A0D4AD0A-03AB-436C-8C73-91C5FB8C1EB9}"/>
    <cellStyle name="Millares 2 2 2 2 2 2 9" xfId="33452" xr:uid="{E328F8A8-E1B8-426A-A0D6-E7D3246FEB72}"/>
    <cellStyle name="Millares 2 2 2 2 2 20" xfId="32855" xr:uid="{3EB16C28-E9D5-4BCF-8DDF-41BDC1478993}"/>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20" xfId="31506" xr:uid="{AE3177CF-3E02-4D3B-BD85-265D92EE40E6}"/>
    <cellStyle name="Millares 2 2 2 2 21" xfId="32677" xr:uid="{8B8FBBE4-0830-41AB-AF87-1098D3293C6C}"/>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3 7" xfId="29397" xr:uid="{6313AD83-2167-4A5C-9092-2526F403B75F}"/>
    <cellStyle name="Millares 2 2 2 2 3 8" xfId="32116" xr:uid="{4E1C9DC5-BE8C-4878-8484-D430A4207536}"/>
    <cellStyle name="Millares 2 2 2 2 3 9" xfId="33274" xr:uid="{DE110730-49D9-4069-BD7B-C6DC64320C76}"/>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20" xfId="26819" xr:uid="{04AA7C8B-5FB7-49C4-A0CD-8004D468DB9A}"/>
    <cellStyle name="Millares 2 2 2 21" xfId="27789" xr:uid="{2F760D13-F6B5-4A09-BB7F-4EEB5CEEA4A4}"/>
    <cellStyle name="Millares 2 2 2 22" xfId="28495" xr:uid="{50AF1966-7D7B-475E-83D3-D31E995677DC}"/>
    <cellStyle name="Millares 2 2 2 23" xfId="31454" xr:uid="{70CA7CBB-EF4A-4718-8DDB-9DC7F21EB15B}"/>
    <cellStyle name="Millares 2 2 2 24" xfId="32625" xr:uid="{EC56F120-C739-4F46-A7A4-E1B2041169C2}"/>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84" xr:uid="{7E7083B2-137D-46B9-8D7E-9AA46B04B190}"/>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66" xr:uid="{C08B25C1-4516-432B-A9DE-FA096900E28C}"/>
    <cellStyle name="Millares 2 2 2 3 2 19" xfId="31710" xr:uid="{02A97A79-01BA-4168-8996-752AA0B159DD}"/>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2 7" xfId="29601" xr:uid="{63275E60-8D3E-447D-8707-0D71674CBDF0}"/>
    <cellStyle name="Millares 2 2 2 3 2 2 8" xfId="32320" xr:uid="{CD9A3009-0F01-4A10-BC39-978B15EBAC35}"/>
    <cellStyle name="Millares 2 2 2 3 2 2 9" xfId="33478" xr:uid="{F52199B7-1361-4FD2-A9D9-97781F010DD3}"/>
    <cellStyle name="Millares 2 2 2 3 2 20" xfId="32881" xr:uid="{D65BBA9A-18DC-449C-BE04-5BCBF1053948}"/>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20" xfId="31532" xr:uid="{B7BA91FB-4C5C-48FD-908C-E5AA1B8CCEC4}"/>
    <cellStyle name="Millares 2 2 2 3 21" xfId="32703" xr:uid="{FA4C739E-E18B-4AEB-934C-0528A303568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3 7" xfId="29423" xr:uid="{8A488312-0B88-4C43-8142-6FB8D739CDCF}"/>
    <cellStyle name="Millares 2 2 2 3 3 8" xfId="32142" xr:uid="{BB0460DD-7AD2-405A-8025-B27AFDE5A879}"/>
    <cellStyle name="Millares 2 2 2 3 3 9" xfId="33300" xr:uid="{F983C5DC-BD59-4DB1-9774-00081AC90593}"/>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88" xr:uid="{753EE2F2-3742-4993-A4CA-B8D370CDAC53}"/>
    <cellStyle name="Millares 2 2 2 4 19" xfId="31632" xr:uid="{3C87BD34-D6F6-4376-BB97-D0B58AF44D8A}"/>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2 7" xfId="29523" xr:uid="{82B73095-B519-43C3-979F-B8E7E5911AD1}"/>
    <cellStyle name="Millares 2 2 2 4 2 8" xfId="32242" xr:uid="{79E2C198-1D9B-4268-8EEE-6F42F9693CCE}"/>
    <cellStyle name="Millares 2 2 2 4 2 9" xfId="33400" xr:uid="{2133C5D9-1694-4AEF-A85A-751B25BB7C4B}"/>
    <cellStyle name="Millares 2 2 2 4 20" xfId="32803" xr:uid="{BBFA576C-DE7E-443F-B5DF-D0D5200306D2}"/>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95" xr:uid="{8098E402-7D43-4FF2-BC30-9AC6611B0D4C}"/>
    <cellStyle name="Millares 2 2 2 5 19" xfId="31883" xr:uid="{04D3965F-3FC0-49E4-BCFC-23272BB79D82}"/>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2 7" xfId="29802" xr:uid="{AAED4DDE-2BA2-4EEB-A50D-DCEA70A21BEA}"/>
    <cellStyle name="Millares 2 2 2 5 2 8" xfId="32493" xr:uid="{6F673E40-27D8-4E9B-9B87-5CB824855705}"/>
    <cellStyle name="Millares 2 2 2 5 2 9" xfId="33651" xr:uid="{57DD4FBB-E80F-431B-AC83-A60FD93381A4}"/>
    <cellStyle name="Millares 2 2 2 5 20" xfId="33053" xr:uid="{5174FA60-3960-4FDB-92D2-7C324CFD491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8 7" xfId="29345" xr:uid="{1BB34356-9BC6-4FD8-9E7C-E94DA982C277}"/>
    <cellStyle name="Millares 2 2 2 8 8" xfId="32064" xr:uid="{94F126CC-3940-4D25-A20C-251C10DAC19F}"/>
    <cellStyle name="Millares 2 2 2 8 9" xfId="33222" xr:uid="{3114890A-18D7-4C8E-80A0-919AA3A66566}"/>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26" xfId="25317" xr:uid="{8AAA73E1-5550-4326-909E-E3C4949BB170}"/>
    <cellStyle name="Millares 2 2 27" xfId="26779" xr:uid="{8A4882C3-DEB5-4A4B-86B6-FEBC647177D1}"/>
    <cellStyle name="Millares 2 2 28" xfId="27760" xr:uid="{C376C8B5-5778-4C25-BBD5-194D6255D8AD}"/>
    <cellStyle name="Millares 2 2 29" xfId="28462" xr:uid="{9969FA07-2FAE-4B3E-872F-661F8545F6C4}"/>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712" xr:uid="{B510ABCF-7F5F-4A70-80A1-7D785624AB8F}"/>
    <cellStyle name="Millares 2 2 3 2 19" xfId="31656" xr:uid="{A9B28348-5976-4F2B-9A9E-C8798CE8AD1D}"/>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2 7" xfId="29547" xr:uid="{FA3590CC-C82E-44E3-AD20-0F83254F3863}"/>
    <cellStyle name="Millares 2 2 3 2 2 8" xfId="32266" xr:uid="{6991241E-D0F6-4CFA-B552-9E3EB48BB8C4}"/>
    <cellStyle name="Millares 2 2 3 2 2 9" xfId="33424" xr:uid="{A61A813C-86DD-4AF8-8716-5DDDB7B952C8}"/>
    <cellStyle name="Millares 2 2 3 2 20" xfId="32827" xr:uid="{0BAE7997-C75A-4838-A2D7-487C8B82CACF}"/>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20" xfId="28521" xr:uid="{4BA92193-1AA9-4F9F-878F-A5B9D497959B}"/>
    <cellStyle name="Millares 2 2 3 21" xfId="31478" xr:uid="{A0566C55-4439-4697-8DB9-78DAD091CD5E}"/>
    <cellStyle name="Millares 2 2 3 22" xfId="32649" xr:uid="{CD1DF1CF-2104-48F7-B062-5092FEBD89E0}"/>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82" xr:uid="{C53BCB12-A7CF-4323-A90C-1772EFBC47F0}"/>
    <cellStyle name="Millares 2 2 3 3 19" xfId="31870" xr:uid="{C7B6E32F-4E08-4175-BBEA-697DA455F826}"/>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2 7" xfId="29789" xr:uid="{0CA27A06-0E1C-42FF-8D22-451CD0D35BA7}"/>
    <cellStyle name="Millares 2 2 3 3 2 8" xfId="32480" xr:uid="{85470877-B897-4BD6-B8AF-93100FBB92EB}"/>
    <cellStyle name="Millares 2 2 3 3 2 9" xfId="33638" xr:uid="{AF9FFA33-64B1-49E0-B8FE-A64BE3A8906F}"/>
    <cellStyle name="Millares 2 2 3 3 20" xfId="33040" xr:uid="{7DE3C4A9-CFBB-4AAC-B128-FD5615B46A16}"/>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5 7" xfId="29369" xr:uid="{57CF93C3-CBD5-4172-9367-99805C4E42FA}"/>
    <cellStyle name="Millares 2 2 3 5 8" xfId="32088" xr:uid="{48A8F705-C86E-4E2E-A657-57614D596C9B}"/>
    <cellStyle name="Millares 2 2 3 5 9" xfId="33246" xr:uid="{E86EB094-14D4-477E-B462-8CACFE727D9E}"/>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30" xfId="31427" xr:uid="{B9D7B0EA-DCFE-48AE-BCC7-51A3154F52A0}"/>
    <cellStyle name="Millares 2 2 31" xfId="32598" xr:uid="{348EE266-1429-4E71-8FFA-948D6C755E35}"/>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71" xr:uid="{048E1831-F04A-4408-BA47-7C69DCAC692C}"/>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62" xr:uid="{1988CC6C-1BDA-4CDA-A16E-CCEBEC3B41EB}"/>
    <cellStyle name="Millares 2 2 4 2 19" xfId="31706" xr:uid="{88DF3F61-1EC2-4B9B-AFE8-97C39B6BD4D6}"/>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2 7" xfId="29597" xr:uid="{21E80537-D3AE-4614-A4FC-893EEE550C57}"/>
    <cellStyle name="Millares 2 2 4 2 2 8" xfId="32316" xr:uid="{28CE515F-E042-482D-9BE2-FC7826AE0949}"/>
    <cellStyle name="Millares 2 2 4 2 2 9" xfId="33474" xr:uid="{317AF8A3-A05C-48A9-9EE9-E68446D75851}"/>
    <cellStyle name="Millares 2 2 4 2 20" xfId="32877" xr:uid="{8187DCBD-0E12-4CE7-AFCF-716D4E0F601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20" xfId="31528" xr:uid="{4C0D55DC-C6E8-4018-80A4-9845FAA56E52}"/>
    <cellStyle name="Millares 2 2 4 21" xfId="32699" xr:uid="{69AC4D63-E004-4725-87B0-67416F488FE2}"/>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4 7" xfId="29419" xr:uid="{DC56200B-44D7-4246-BE2D-8021B76965C2}"/>
    <cellStyle name="Millares 2 2 4 4 8" xfId="32138" xr:uid="{8DC561CE-9C2F-4239-B0F8-A42B2A5AA01F}"/>
    <cellStyle name="Millares 2 2 4 4 9" xfId="33296" xr:uid="{179A8753-0381-4C58-A9AB-5750FC8DFA02}"/>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77" xr:uid="{62F403C8-EF5D-4675-9B0A-D6DFD5EB10BC}"/>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63" xr:uid="{76346D2C-1E2E-48C5-9C1D-89CB1B07B1DE}"/>
    <cellStyle name="Millares 2 2 5 2 19" xfId="31707" xr:uid="{FDB07690-B040-4DDF-BD70-4A06908F4DAC}"/>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2 7" xfId="29598" xr:uid="{5C91C558-254D-436E-890C-7B947287A8D6}"/>
    <cellStyle name="Millares 2 2 5 2 2 8" xfId="32317" xr:uid="{99090D23-9BC1-4619-B9BC-21ED0161C378}"/>
    <cellStyle name="Millares 2 2 5 2 2 9" xfId="33475" xr:uid="{CFEDF642-F2F3-457E-9C05-AA52ED232771}"/>
    <cellStyle name="Millares 2 2 5 2 20" xfId="32878" xr:uid="{0F6CCF7F-5527-4E5B-9FE0-50CDF9450E9A}"/>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20" xfId="31529" xr:uid="{CCA55D33-983C-43B0-B641-61E94A52A65B}"/>
    <cellStyle name="Millares 2 2 5 21" xfId="32700" xr:uid="{08DCBDC5-15F7-4CA4-BEE2-14D2DE1CC4D6}"/>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4 7" xfId="29420" xr:uid="{BE595195-0392-417A-8916-04F8EC569601}"/>
    <cellStyle name="Millares 2 2 5 4 8" xfId="32139" xr:uid="{D1691D41-6AB8-4932-AC06-A186DB96FD2E}"/>
    <cellStyle name="Millares 2 2 5 4 9" xfId="33297" xr:uid="{D0FE0611-E72C-40F3-B227-FE9C8D248348}"/>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93" xr:uid="{7ABED824-C63A-47C8-8086-D7FF4C3FBD7C}"/>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74" xr:uid="{3165BBA9-F1C4-4686-BAB6-2C5EB31D81DC}"/>
    <cellStyle name="Millares 2 2 6 2 19" xfId="31718" xr:uid="{0EB3A79F-F5F5-4787-883F-2D49E745988E}"/>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2 7" xfId="29609" xr:uid="{52D91B42-7CDF-40C6-833E-994EE5B6A144}"/>
    <cellStyle name="Millares 2 2 6 2 2 8" xfId="32328" xr:uid="{783FC2E3-3222-4B84-B95F-64EEBB55E12B}"/>
    <cellStyle name="Millares 2 2 6 2 2 9" xfId="33486" xr:uid="{901EE9FC-E8BD-4C3F-A3EE-9160F8C2B02E}"/>
    <cellStyle name="Millares 2 2 6 2 20" xfId="32889" xr:uid="{79C3A900-01D6-4593-A5E1-AF37C45E7ED7}"/>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20" xfId="31540" xr:uid="{8CAF43FD-3B8C-4173-82E6-396438E628D6}"/>
    <cellStyle name="Millares 2 2 6 21" xfId="32711" xr:uid="{F4EDB9EF-595C-4EDC-8B45-2C7ED7F26FD9}"/>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3 7" xfId="29431" xr:uid="{B4E8A8FD-7D34-4631-A1F7-B250C641E4C1}"/>
    <cellStyle name="Millares 2 2 6 3 8" xfId="32150" xr:uid="{31C9BA93-F249-4673-A5E8-8105649666EB}"/>
    <cellStyle name="Millares 2 2 6 3 9" xfId="33308" xr:uid="{A99A975E-D388-49F6-B6CF-5B7A0358BA9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22" xr:uid="{780166DE-0073-4531-ACED-F09207046D84}"/>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803" xr:uid="{55B0C12B-EFB3-4A30-851A-CE89D11D41F3}"/>
    <cellStyle name="Millares 2 2 7 2 19" xfId="31747" xr:uid="{F9B6DF4D-C040-4E09-AD8B-21BD8FC3FDEE}"/>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2 7" xfId="29638" xr:uid="{EDED7910-E1CF-4B89-97B2-5C214032A840}"/>
    <cellStyle name="Millares 2 2 7 2 2 8" xfId="32357" xr:uid="{B4320F20-3BC8-405D-A3D3-3FD4EDDD0662}"/>
    <cellStyle name="Millares 2 2 7 2 2 9" xfId="33515" xr:uid="{4E3F3C2A-FD1E-4719-B53E-CEBAFD708D76}"/>
    <cellStyle name="Millares 2 2 7 2 20" xfId="32918" xr:uid="{482DAD4F-04BD-4A63-ACE2-540D9F382A43}"/>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20" xfId="31569" xr:uid="{CC208E4E-C08E-448D-BBCC-3A46114B2F21}"/>
    <cellStyle name="Millares 2 2 7 21" xfId="32740" xr:uid="{490E3FF2-2742-4AB8-A728-1EA0B14E1594}"/>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3 7" xfId="29460" xr:uid="{AA636322-B82C-4E2D-868C-86D7EA190D54}"/>
    <cellStyle name="Millares 2 2 7 3 8" xfId="32179" xr:uid="{53A73EB0-B562-4516-8928-7B17C89F5584}"/>
    <cellStyle name="Millares 2 2 7 3 9" xfId="33337" xr:uid="{D6AC31EB-DDBD-425C-A44A-80660018E81D}"/>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61" xr:uid="{77AF0EBE-6094-41DB-924D-7F12210810EA}"/>
    <cellStyle name="Millares 2 2 8 19" xfId="31605" xr:uid="{B87B01F6-ABA0-4943-9F45-0AA0F6C00398}"/>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2 7" xfId="29496" xr:uid="{25318B65-82C2-4924-AD50-C3608B105194}"/>
    <cellStyle name="Millares 2 2 8 2 8" xfId="32215" xr:uid="{AB68BB35-5525-4DA2-B068-B03465498AF0}"/>
    <cellStyle name="Millares 2 2 8 2 9" xfId="33373" xr:uid="{896ECA25-CB06-4FE9-BA63-8AC79BCA9DB7}"/>
    <cellStyle name="Millares 2 2 8 20" xfId="32776" xr:uid="{53262A8E-D4E7-4D33-B914-C0267B1A87E4}"/>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73" xr:uid="{1F8BD7D7-C61A-49C7-AC10-C341BB5EAA2E}"/>
    <cellStyle name="Millares 2 2 9 19" xfId="31792" xr:uid="{857E8AC2-56E8-42D0-BDCE-FEAB133665AB}"/>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2 7" xfId="29711" xr:uid="{A44DA4DC-E295-4438-B308-753B022E032C}"/>
    <cellStyle name="Millares 2 2 9 2 8" xfId="32402" xr:uid="{FECEAC9C-7373-406A-87CB-89F98E3AF6C0}"/>
    <cellStyle name="Millares 2 2 9 2 9" xfId="33560" xr:uid="{08623E8F-F954-411D-95D1-F005933593FC}"/>
    <cellStyle name="Millares 2 2 9 20" xfId="32962" xr:uid="{55BCE087-10FB-478F-8D75-498C6F3F52DE}"/>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3 7" xfId="29337" xr:uid="{0B458C1A-F3F8-4918-AD95-52F01A05C36C}"/>
    <cellStyle name="Millares 2 3 13 8" xfId="32056" xr:uid="{79C357A6-3706-4AC8-938E-A257761F8CBE}"/>
    <cellStyle name="Millares 2 3 13 9" xfId="33214" xr:uid="{9A0BBDC8-E4E6-4E6B-BD60-B41294F6C56E}"/>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68" xr:uid="{63342FC3-BA3B-4373-8B72-03BAABDB0467}"/>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59" xr:uid="{CE1946BA-CA22-43F9-B754-B687598E3CE3}"/>
    <cellStyle name="Millares 2 3 2 2 2 19" xfId="31703" xr:uid="{7DDA3EF5-0ABC-49BF-AB03-40963BBA2394}"/>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2 7" xfId="29594" xr:uid="{F8A03204-CB7D-48DD-A724-2AD923BA1BC3}"/>
    <cellStyle name="Millares 2 3 2 2 2 2 8" xfId="32313" xr:uid="{43403815-E501-4CB6-91A2-98817DFDB7C2}"/>
    <cellStyle name="Millares 2 3 2 2 2 2 9" xfId="33471" xr:uid="{D4468CE7-9637-4002-B6D9-010C3335D463}"/>
    <cellStyle name="Millares 2 3 2 2 2 20" xfId="32874" xr:uid="{79EB6909-ADBA-4FB1-A6C7-D8B7739DC21C}"/>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20" xfId="31525" xr:uid="{FBB35CB5-C9EE-484F-9068-6718C6522F58}"/>
    <cellStyle name="Millares 2 3 2 2 21" xfId="32696" xr:uid="{0939086D-DD56-487E-96C6-97970491D4E5}"/>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3 7" xfId="29416" xr:uid="{4D787E42-F597-4448-8E8D-4E3098BF77E1}"/>
    <cellStyle name="Millares 2 3 2 2 3 8" xfId="32135" xr:uid="{E8C55EAA-91F4-4137-A52C-EA6D16F61237}"/>
    <cellStyle name="Millares 2 3 2 2 3 9" xfId="33293" xr:uid="{7BC55DF1-56BC-40D0-A297-05035875DCAD}"/>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20" xfId="27808" xr:uid="{A28AB352-35DA-4E98-8595-B771B4C8EC13}"/>
    <cellStyle name="Millares 2 3 2 21" xfId="28514" xr:uid="{8E45641F-F6D5-41FE-9160-AE5145B70D0F}"/>
    <cellStyle name="Millares 2 3 2 22" xfId="31473" xr:uid="{913699E2-E3EB-43A7-8AE4-5D423BC98F84}"/>
    <cellStyle name="Millares 2 3 2 23" xfId="32644" xr:uid="{73F9793B-0FF1-45D8-92BD-D09205E53294}"/>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707" xr:uid="{257178F3-12A1-4382-AF51-DA111E575A18}"/>
    <cellStyle name="Millares 2 3 2 3 19" xfId="31651" xr:uid="{FE0055B4-82F3-4A59-8393-1F43E7716E6D}"/>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2 7" xfId="29542" xr:uid="{3FB7B700-72FC-4183-AA3C-6BEC8AA45266}"/>
    <cellStyle name="Millares 2 3 2 3 2 8" xfId="32261" xr:uid="{FAEB1079-EE4F-408E-B2AC-2027745F96FE}"/>
    <cellStyle name="Millares 2 3 2 3 2 9" xfId="33419" xr:uid="{86566E68-76DB-48AC-9489-F0C88ED65FA5}"/>
    <cellStyle name="Millares 2 3 2 3 20" xfId="32822" xr:uid="{FD3926D8-B852-4A03-8337-2B613120CCE8}"/>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89" xr:uid="{06AEF55C-8769-40C4-81BF-3E24FD2ED415}"/>
    <cellStyle name="Millares 2 3 2 4 19" xfId="31877" xr:uid="{F0B005A2-18A5-45E4-9CCE-18545823C28D}"/>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2 7" xfId="29796" xr:uid="{328676D8-BC61-49A2-AC98-F13DDAF8AEC4}"/>
    <cellStyle name="Millares 2 3 2 4 2 8" xfId="32487" xr:uid="{97EBCCEF-BCCB-47B6-833B-F6E09DC56528}"/>
    <cellStyle name="Millares 2 3 2 4 2 9" xfId="33645" xr:uid="{CDB77A1D-5417-458E-9D96-383420CD81B0}"/>
    <cellStyle name="Millares 2 3 2 4 20" xfId="33047" xr:uid="{D1653A47-223F-476F-9749-8B1086ACAF4E}"/>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6 7" xfId="29364" xr:uid="{EC3AE4E6-40C6-4B0F-AC4C-2D018AB0D32C}"/>
    <cellStyle name="Millares 2 3 2 6 8" xfId="32083" xr:uid="{2D5C30CA-85A6-41DE-8B33-EE41F49ED7FE}"/>
    <cellStyle name="Millares 2 3 2 6 9" xfId="33241" xr:uid="{B615A356-3846-4E2F-B1B7-2D7A42FE3F5E}"/>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24" xfId="25342" xr:uid="{5C11CEE6-DBAB-4846-B2EF-2963EC4C6E21}"/>
    <cellStyle name="Millares 2 3 25" xfId="26808" xr:uid="{8007028D-13A4-4B5D-9313-171C95FFB748}"/>
    <cellStyle name="Millares 2 3 26" xfId="27781" xr:uid="{2C7E87D9-6241-4737-A340-DBC80CF9EBFB}"/>
    <cellStyle name="Millares 2 3 27" xfId="28486" xr:uid="{9213E7DC-FF3A-4E5A-815F-2C679E30930F}"/>
    <cellStyle name="Millares 2 3 28" xfId="31446" xr:uid="{70271EAA-E554-4CD0-8AB5-4EABB47F78EA}"/>
    <cellStyle name="Millares 2 3 29" xfId="32617" xr:uid="{A39B0777-9C3F-40D4-A02A-E450BF5B7FC7}"/>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41" xr:uid="{58A5A644-E905-4BB5-AD61-08D1BBDDE5F2}"/>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32" xr:uid="{5A6B075A-38E1-4BEB-A987-2B164552C905}"/>
    <cellStyle name="Millares 2 3 3 2 19" xfId="31676" xr:uid="{86AF35B8-22AE-4E43-AAA4-CE786BD70A01}"/>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2 7" xfId="29567" xr:uid="{1D0065F4-1216-47BA-876F-F66AE26DF94C}"/>
    <cellStyle name="Millares 2 3 3 2 2 8" xfId="32286" xr:uid="{154BC9F0-C7A8-4657-9DD1-0A6C461AF9E8}"/>
    <cellStyle name="Millares 2 3 3 2 2 9" xfId="33444" xr:uid="{4B1431D3-997D-4E71-9FA9-DF8C9F238943}"/>
    <cellStyle name="Millares 2 3 3 2 20" xfId="32847" xr:uid="{80F633E1-2463-478F-9549-857857D91AC3}"/>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20" xfId="31498" xr:uid="{07649BC6-0E76-4E74-A3D5-5B5A163A3505}"/>
    <cellStyle name="Millares 2 3 3 21" xfId="32669" xr:uid="{C686A7A0-7EF7-4439-B56F-CB7BC5680D38}"/>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3 7" xfId="29389" xr:uid="{3AFF3CDE-6B38-4969-819B-16F4A822C721}"/>
    <cellStyle name="Millares 2 3 3 3 8" xfId="32108" xr:uid="{02AA5280-F6F6-4F3C-BB28-0C52817F18CB}"/>
    <cellStyle name="Millares 2 3 3 3 9" xfId="33266" xr:uid="{2A2FD09A-E868-4AAF-AFED-F1A31EDE9AAA}"/>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83" xr:uid="{230867FE-7867-4C24-B528-0238A494AF2B}"/>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65" xr:uid="{F3E7F50D-C44F-4881-B87C-5FDF5E9D5D79}"/>
    <cellStyle name="Millares 2 3 4 2 19" xfId="31709" xr:uid="{8D9BD425-E2C1-482D-8353-A921D3C7FEC3}"/>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2 7" xfId="29600" xr:uid="{E90D0EE1-81F0-40EA-A826-877324B0CC55}"/>
    <cellStyle name="Millares 2 3 4 2 2 8" xfId="32319" xr:uid="{97F7171D-B29E-4BB9-8BD9-42C4D981C993}"/>
    <cellStyle name="Millares 2 3 4 2 2 9" xfId="33477" xr:uid="{2F57839F-B8F9-4287-818B-049FB84560BE}"/>
    <cellStyle name="Millares 2 3 4 2 20" xfId="32880" xr:uid="{D16BFF7C-E424-4440-B716-C41B85543B0B}"/>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20" xfId="31531" xr:uid="{AE99AC18-E449-4D47-9C6D-EAEAF2DE842B}"/>
    <cellStyle name="Millares 2 3 4 21" xfId="32702" xr:uid="{F98F4827-8813-4EFB-BA0F-D2D209EE6291}"/>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3 7" xfId="29422" xr:uid="{4346BD20-7B10-4BAE-8FEF-92B04432E62C}"/>
    <cellStyle name="Millares 2 3 4 3 8" xfId="32141" xr:uid="{0D04FD56-98E3-4E28-BEF6-7479D6217E2C}"/>
    <cellStyle name="Millares 2 3 4 3 9" xfId="33299" xr:uid="{3DABCB31-00AA-4646-973B-760D1E850F3A}"/>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16" xfId="25470" xr:uid="{D91C48A6-79E9-4B5B-8085-69A342815EFE}"/>
    <cellStyle name="Millares 2 3 5 17" xfId="26936" xr:uid="{6F7CAF50-EE56-4716-B6BC-63D4BA7B304F}"/>
    <cellStyle name="Millares 2 3 5 18" xfId="27896" xr:uid="{44BB4D05-3B7A-4BC1-818F-0FD8BA3E2246}"/>
    <cellStyle name="Millares 2 3 5 19" xfId="28613" xr:uid="{8AB669A4-D7B7-4CE0-8A8B-AAB866F75F60}"/>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94" xr:uid="{034558DB-F5C1-496A-8622-AC9F968763B0}"/>
    <cellStyle name="Millares 2 3 5 2 19" xfId="31738" xr:uid="{147DE99A-EF68-4F15-A817-F164BBC21ABC}"/>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2 7" xfId="29629" xr:uid="{5808B6F7-BA98-417C-9A78-D1A89454A31C}"/>
    <cellStyle name="Millares 2 3 5 2 2 8" xfId="32348" xr:uid="{BDB520F4-C224-401B-99D3-3B32197449B7}"/>
    <cellStyle name="Millares 2 3 5 2 2 9" xfId="33506" xr:uid="{8FC1DD9F-C5AF-4408-BD1C-31EFF55D44D6}"/>
    <cellStyle name="Millares 2 3 5 2 20" xfId="32909" xr:uid="{8424AAAE-DE24-4FEE-8259-A11C8CE8D0BD}"/>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20" xfId="31560" xr:uid="{1DD29E15-1402-4F0E-A0D2-A84317801048}"/>
    <cellStyle name="Millares 2 3 5 21" xfId="32731" xr:uid="{8664B085-22DD-41E6-9B39-C94410B125D9}"/>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3 7" xfId="29451" xr:uid="{1694D7B1-967C-4EAA-A77C-325C987AE156}"/>
    <cellStyle name="Millares 2 3 5 3 8" xfId="32170" xr:uid="{D71D158D-81DC-4934-AF8F-70E17AE06C09}"/>
    <cellStyle name="Millares 2 3 5 3 9" xfId="33328" xr:uid="{F2FA621D-60DE-4A5F-B523-D05615E86D1D}"/>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45" xr:uid="{F04833DE-FE76-4CD2-B3BA-FCD66FE77744}"/>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26" xr:uid="{D0B67502-2D34-4FDB-83AA-88E1E5721C7C}"/>
    <cellStyle name="Millares 2 3 6 2 19" xfId="31770" xr:uid="{45E3E2C5-8D0C-4D3E-BE12-C4197CDE1338}"/>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2 7" xfId="29661" xr:uid="{26B80361-565E-4086-8E64-1F3477172BDE}"/>
    <cellStyle name="Millares 2 3 6 2 2 8" xfId="32380" xr:uid="{7AC5D07B-E034-442E-BD8F-92CCC06C1ED9}"/>
    <cellStyle name="Millares 2 3 6 2 2 9" xfId="33538" xr:uid="{31F64B65-4658-4D64-8E92-F4F953609E26}"/>
    <cellStyle name="Millares 2 3 6 2 20" xfId="32941" xr:uid="{B0BC1A6D-6069-4805-8DB9-AF09F16560D5}"/>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20" xfId="31592" xr:uid="{A397A62C-63A0-4CFD-BAA6-2007AEBE198E}"/>
    <cellStyle name="Millares 2 3 6 21" xfId="32763" xr:uid="{18061D57-3D77-479F-9DF3-6B6E06E2EC44}"/>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3 7" xfId="29483" xr:uid="{1EC7AE62-D1D5-48AF-8ED9-F8A3F8C8B507}"/>
    <cellStyle name="Millares 2 3 6 3 8" xfId="32202" xr:uid="{4A55B197-795D-4CE3-9C3F-0A2ECE1D3850}"/>
    <cellStyle name="Millares 2 3 6 3 9" xfId="33360" xr:uid="{D6FFA176-8E4D-4E13-83F1-41CC8C7E3FD5}"/>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80" xr:uid="{17B4E275-D13F-4C2A-83BB-9CFDAE5AF176}"/>
    <cellStyle name="Millares 2 3 7 19" xfId="31624" xr:uid="{3447FFCC-616E-4761-887C-1552D251F7D5}"/>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2 7" xfId="29515" xr:uid="{92FA920C-B600-497B-B5F3-20DDB65B9B82}"/>
    <cellStyle name="Millares 2 3 7 2 8" xfId="32234" xr:uid="{AF44E931-3ED5-4C26-94A4-D4F42AD06083}"/>
    <cellStyle name="Millares 2 3 7 2 9" xfId="33392" xr:uid="{C8605A8D-F135-468F-A362-D9BEE2C7B070}"/>
    <cellStyle name="Millares 2 3 7 20" xfId="32795" xr:uid="{9E524904-04FE-436C-9D8E-384764D7B7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49" xr:uid="{1A4EF2EA-B17E-4F04-B326-E299AE3A7AF9}"/>
    <cellStyle name="Millares 2 3 8 19" xfId="31785" xr:uid="{5715C11E-5236-4E6A-BF33-88B3CD78EE0E}"/>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2 7" xfId="29704" xr:uid="{DAC63D09-0162-418D-911A-5581F0B9426B}"/>
    <cellStyle name="Millares 2 3 8 2 8" xfId="32395" xr:uid="{B6C85A96-E23C-4C0E-A591-B6C093302E12}"/>
    <cellStyle name="Millares 2 3 8 2 9" xfId="33553" xr:uid="{72EF1B3A-7BC7-4043-8F0C-A10BEBDE8DA8}"/>
    <cellStyle name="Millares 2 3 8 20" xfId="32955" xr:uid="{A44B70F0-95BD-4AD9-B6A6-0E2CFF22A4FE}"/>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15" xfId="25839" xr:uid="{368FDC6E-CE0C-4EFA-8E00-730B92221B83}"/>
    <cellStyle name="Millares 2 3 9 16" xfId="27261" xr:uid="{5668C3C1-3F80-4384-AA02-5E99EBCA82F1}"/>
    <cellStyle name="Millares 2 3 9 17" xfId="28204" xr:uid="{10546043-703D-456C-BF02-99CC1EFA564F}"/>
    <cellStyle name="Millares 2 3 9 18" xfId="28955" xr:uid="{2AD66966-C4FC-4CE7-90CB-18318D3BD79E}"/>
    <cellStyle name="Millares 2 3 9 19" xfId="31850" xr:uid="{01F43947-0264-4FB7-97B5-008948892C7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2 7" xfId="29769" xr:uid="{FA775B3B-DE55-4D33-A013-212A331DDD72}"/>
    <cellStyle name="Millares 2 3 9 2 8" xfId="32460" xr:uid="{B5C32958-C946-49FF-8658-8DAA60D2C0E6}"/>
    <cellStyle name="Millares 2 3 9 2 9" xfId="33618" xr:uid="{5CCE05CB-2839-4A75-AEE7-B39BCE02DB52}"/>
    <cellStyle name="Millares 2 3 9 20" xfId="33020" xr:uid="{4CB5D5AE-2ECA-43A9-B34E-D2D21D0276A3}"/>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30" xfId="28457" xr:uid="{37FCE9DF-A0A7-4B0C-BF1D-86535EEB242C}"/>
    <cellStyle name="Millares 2 31" xfId="31424" xr:uid="{245256C9-869E-4589-8A19-0F53D73BB933}"/>
    <cellStyle name="Millares 2 32" xfId="32595" xr:uid="{1683C982-A7B1-4E1C-8D46-8B99C2246029}"/>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98" xr:uid="{EB5EB120-0735-4D87-85F8-A2CDEE580F79}"/>
    <cellStyle name="Millares 2 4 2 19" xfId="31886" xr:uid="{676C2934-8307-4EB1-99C5-FDCB9442441A}"/>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2 7" xfId="29805" xr:uid="{6F7A6EE0-C04F-4AB3-B25D-7712A0CDE449}"/>
    <cellStyle name="Millares 2 4 2 2 8" xfId="32496" xr:uid="{620DFC0C-500A-4256-9875-D3D7FF024597}"/>
    <cellStyle name="Millares 2 4 2 2 9" xfId="33654" xr:uid="{C6556515-FA44-453C-B3C7-F6CE260C6296}"/>
    <cellStyle name="Millares 2 4 2 20" xfId="33056" xr:uid="{CE5E91DF-CB2F-4E55-BA34-1865FFD630AD}"/>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15" xfId="25834" xr:uid="{4A4AE48E-C25A-473A-B3D0-B01BB7CD75B6}"/>
    <cellStyle name="Millares 2 4 3 16" xfId="27257" xr:uid="{9DED1313-A942-4B47-A24B-EB029BCBF80D}"/>
    <cellStyle name="Millares 2 4 3 17" xfId="28200" xr:uid="{47865397-D09E-4912-9280-8C943534232C}"/>
    <cellStyle name="Millares 2 4 3 18" xfId="28951" xr:uid="{74AA7849-5855-4FC5-B32B-A8DA72509C61}"/>
    <cellStyle name="Millares 2 4 3 19" xfId="31847" xr:uid="{66CBC628-56B4-4498-8D13-9AFBC15B5604}"/>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2 7" xfId="29766" xr:uid="{4B0D15D3-3A46-41D2-B132-E163BA5AC48D}"/>
    <cellStyle name="Millares 2 4 3 2 8" xfId="32457" xr:uid="{22ECE719-83A4-48ED-89D6-8DFA9C99CCE1}"/>
    <cellStyle name="Millares 2 4 3 2 9" xfId="33615" xr:uid="{273685C8-0955-432D-B476-5C52CDFBD809}"/>
    <cellStyle name="Millares 2 4 3 20" xfId="33017" xr:uid="{7D01640F-6796-408A-98F2-BDC15E1E70E9}"/>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46" xr:uid="{63B1CB8E-7E66-46AE-B821-1112BF50BAD1}"/>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37" xr:uid="{BDF355AB-69C7-48F4-A2B4-D76D43978C29}"/>
    <cellStyle name="Millares 2 5 2 2 19" xfId="31681" xr:uid="{1B88AE64-5D04-4E70-AF06-9B05C4359270}"/>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2 7" xfId="29572" xr:uid="{27C57460-A04F-4D76-832A-B814F844D73B}"/>
    <cellStyle name="Millares 2 5 2 2 2 8" xfId="32291" xr:uid="{390BED13-AC03-45FE-BBCF-20E8ACC61DBF}"/>
    <cellStyle name="Millares 2 5 2 2 2 9" xfId="33449" xr:uid="{083620CF-0A13-4527-A8DE-76835D5E816E}"/>
    <cellStyle name="Millares 2 5 2 2 20" xfId="32852" xr:uid="{7555C6E2-379A-4A51-B1B7-B2030B9550F2}"/>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20" xfId="31503" xr:uid="{A5F9D89B-FDAD-4CC7-AF4C-73E9FCFE5F41}"/>
    <cellStyle name="Millares 2 5 2 21" xfId="32674" xr:uid="{E351FBAF-D12C-4677-86B9-DA02012F3BA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3 7" xfId="29394" xr:uid="{7DA24009-466E-4E79-A2B7-19CB5003ACB0}"/>
    <cellStyle name="Millares 2 5 2 3 8" xfId="32113" xr:uid="{5D6D89DF-FD45-4CBB-A4A8-582255D79464}"/>
    <cellStyle name="Millares 2 5 2 3 9" xfId="33271" xr:uid="{8ECD6FCF-8CE7-47BB-AC14-C7409A6D750A}"/>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20" xfId="27786" xr:uid="{78612713-681E-47AB-9F3A-89D3E99EF297}"/>
    <cellStyle name="Millares 2 5 21" xfId="28492" xr:uid="{90E63391-C608-4EC2-8E3E-853F2BF1BD87}"/>
    <cellStyle name="Millares 2 5 22" xfId="31451" xr:uid="{D46B6233-B7C1-41CE-972B-28D4224CDB9C}"/>
    <cellStyle name="Millares 2 5 23" xfId="32622" xr:uid="{8108644B-662A-4207-A8C7-74B842EF2A2A}"/>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85" xr:uid="{AEBBD919-093E-429C-9749-48F499D09D06}"/>
    <cellStyle name="Millares 2 5 3 19" xfId="31629" xr:uid="{5D60A002-94BE-4297-9D2A-E76C8B4E5E9C}"/>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2 7" xfId="29520" xr:uid="{5A84FE0B-5251-41D5-A841-AD2FE8AA4ADF}"/>
    <cellStyle name="Millares 2 5 3 2 8" xfId="32239" xr:uid="{FC0D9338-D3C4-4CD8-AC38-A10BD717017A}"/>
    <cellStyle name="Millares 2 5 3 2 9" xfId="33397" xr:uid="{476BBA6F-309A-4848-A99D-33E6ACC29D2F}"/>
    <cellStyle name="Millares 2 5 3 20" xfId="32800" xr:uid="{FACD0756-02CC-4EAF-A5D1-82478DBD777C}"/>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15" xfId="25849" xr:uid="{B11A3CBD-6952-4C6C-91FD-AE328C12973E}"/>
    <cellStyle name="Millares 2 5 4 16" xfId="27269" xr:uid="{BD67272E-133B-4C85-AA98-842F979D9C64}"/>
    <cellStyle name="Millares 2 5 4 17" xfId="28211" xr:uid="{075EE2C9-9141-400C-8634-34B4A6B77301}"/>
    <cellStyle name="Millares 2 5 4 18" xfId="28965" xr:uid="{7A468966-511F-4074-A2F5-387126543563}"/>
    <cellStyle name="Millares 2 5 4 19" xfId="31856" xr:uid="{1F5D48E6-2C1B-43D8-A9A3-15A4EF848BBD}"/>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2 7" xfId="29775" xr:uid="{D487AA07-22C0-4ECA-B5D5-BF9D162AECD5}"/>
    <cellStyle name="Millares 2 5 4 2 8" xfId="32466" xr:uid="{5406E16E-918D-4216-99CE-4783515AB585}"/>
    <cellStyle name="Millares 2 5 4 2 9" xfId="33624" xr:uid="{E6C45EC5-BCC7-4442-8977-DC216FF9F366}"/>
    <cellStyle name="Millares 2 5 4 20" xfId="33026" xr:uid="{A2C1F5CC-E066-4FE3-8CD8-E91BFBC43EAA}"/>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6 7" xfId="29342" xr:uid="{60796577-AAEE-47E1-A7E8-65610872EAAD}"/>
    <cellStyle name="Millares 2 5 6 8" xfId="32061" xr:uid="{47B21340-DCFA-4BCA-A0D4-3B8546E6A44B}"/>
    <cellStyle name="Millares 2 5 6 9" xfId="33219" xr:uid="{2E2E64DB-C568-4AD7-B47D-CB11DCAE39D8}"/>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16" xfId="25374" xr:uid="{06D432F1-05D8-414D-99A9-8F0616116C91}"/>
    <cellStyle name="Millares 2 6 17" xfId="26841" xr:uid="{AE1288F1-11D2-4525-88A3-E0D212BF4314}"/>
    <cellStyle name="Millares 2 6 18" xfId="27810" xr:uid="{16D7DD42-6BD9-47D9-8D4C-39E38F6220A8}"/>
    <cellStyle name="Millares 2 6 19" xfId="28518" xr:uid="{2D3383AF-906E-4CF5-B4BC-FB0C2DC5000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15" xfId="25567" xr:uid="{E7F381FE-F460-43D4-8BCC-22BAC3A49E1C}"/>
    <cellStyle name="Millares 2 6 2 16" xfId="27030" xr:uid="{BEA06057-E289-4C33-AB8D-4BE5E641EA45}"/>
    <cellStyle name="Millares 2 6 2 17" xfId="27989" xr:uid="{73F1EED1-34BA-43CA-B31A-EF35ADE4E84C}"/>
    <cellStyle name="Millares 2 6 2 18" xfId="28709" xr:uid="{204D336A-1CEF-4144-8B04-51822D87F681}"/>
    <cellStyle name="Millares 2 6 2 19" xfId="31653" xr:uid="{2D385F92-D160-45E7-874F-03585AA445D1}"/>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2 7" xfId="29544" xr:uid="{AFF93044-C707-4C6B-AB10-F8878B42A4DD}"/>
    <cellStyle name="Millares 2 6 2 2 8" xfId="32263" xr:uid="{A806A133-9C42-4D9E-A136-F67FA2EA6F93}"/>
    <cellStyle name="Millares 2 6 2 2 9" xfId="33421" xr:uid="{65464857-672E-4176-954F-2CCAD1324AEF}"/>
    <cellStyle name="Millares 2 6 2 20" xfId="32824" xr:uid="{4040DC5D-F280-4496-BFF2-A80D401C7196}"/>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20" xfId="31475" xr:uid="{67843A30-B96F-44E9-81AE-5A96E28A43F4}"/>
    <cellStyle name="Millares 2 6 21" xfId="32646" xr:uid="{0E84BF04-22F4-44A9-B18D-49728A97354F}"/>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4 7" xfId="29366" xr:uid="{1BB09DD8-9AC9-4AB1-AE14-13486BD28010}"/>
    <cellStyle name="Millares 2 6 4 8" xfId="32085" xr:uid="{2C013D07-8B87-414E-928D-C801547546D9}"/>
    <cellStyle name="Millares 2 6 4 9" xfId="33243" xr:uid="{EF85CA0B-EEEB-448A-AC17-D2E8A5673263}"/>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16" xfId="25426" xr:uid="{DF1BCC1C-2B91-4C78-B7F8-B223CC0ECCBB}"/>
    <cellStyle name="Millares 2 7 17" xfId="26893" xr:uid="{1835C024-6B0C-4205-ACFA-08BD467C13FB}"/>
    <cellStyle name="Millares 2 7 18" xfId="27862" xr:uid="{65179F1E-7643-4D48-A043-1A237C84B8D4}"/>
    <cellStyle name="Millares 2 7 19" xfId="28570" xr:uid="{629240AE-BEC4-419F-A5B4-515CFADAAB76}"/>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61" xr:uid="{91643BDF-50E1-4EED-BC19-1D6E864D6F76}"/>
    <cellStyle name="Millares 2 7 2 19" xfId="31705" xr:uid="{327486E2-0F86-4BEF-90C0-94406427B4A9}"/>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2 7" xfId="29596" xr:uid="{6CA61789-C46B-4DF8-96E5-4222103BFC70}"/>
    <cellStyle name="Millares 2 7 2 2 8" xfId="32315" xr:uid="{710EDACE-42B4-46C7-9A36-9F8B9D4453E9}"/>
    <cellStyle name="Millares 2 7 2 2 9" xfId="33473" xr:uid="{89904691-8F2F-4214-A9E6-8D4E6350E950}"/>
    <cellStyle name="Millares 2 7 2 20" xfId="32876" xr:uid="{BC140D6C-8B96-46D9-AEBC-919E113DA0DE}"/>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20" xfId="31527" xr:uid="{AE303C15-5391-431C-AB88-27DAFBA5D22A}"/>
    <cellStyle name="Millares 2 7 21" xfId="32698" xr:uid="{3630D6A1-B15A-46E3-BC80-FA5BC7B8630A}"/>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4 7" xfId="29418" xr:uid="{FF268E2D-FA56-468E-B1DB-0641939A8ED8}"/>
    <cellStyle name="Millares 2 7 4 8" xfId="32137" xr:uid="{04911C98-ABF4-4C32-94AF-742AD5ECDD72}"/>
    <cellStyle name="Millares 2 7 4 9" xfId="33295" xr:uid="{4EADBE7F-2FB3-4656-96EF-7870E804FF37}"/>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16" xfId="25446" xr:uid="{48C5ACA4-61FC-4AF8-BAD3-AE5F4D343CE8}"/>
    <cellStyle name="Millares 2 9 17" xfId="26912" xr:uid="{6211A5DA-0DA7-4768-9A9C-9107B159E627}"/>
    <cellStyle name="Millares 2 9 18" xfId="27872" xr:uid="{EA943399-5D94-4481-B380-21F905CB8727}"/>
    <cellStyle name="Millares 2 9 19" xfId="28589" xr:uid="{1A344FFB-F4BC-44B0-AB1B-51BC22D57FAE}"/>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70" xr:uid="{D702B502-014D-44D9-A8A7-8C5178907086}"/>
    <cellStyle name="Millares 2 9 2 19" xfId="31714" xr:uid="{312792E4-DB32-4671-A86A-D9060770954E}"/>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2 7" xfId="29605" xr:uid="{944D2CC6-4496-4532-931F-7AA35E642ACA}"/>
    <cellStyle name="Millares 2 9 2 2 8" xfId="32324" xr:uid="{CAD87849-D6CA-4A38-AC96-EEA3D51401DA}"/>
    <cellStyle name="Millares 2 9 2 2 9" xfId="33482" xr:uid="{965B2176-15BF-42A6-AA19-471A721E6371}"/>
    <cellStyle name="Millares 2 9 2 20" xfId="32885" xr:uid="{767949D5-272C-4FF8-AA2E-660833F8E0D0}"/>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20" xfId="31536" xr:uid="{8E968F96-597A-40E5-B6A9-7A900068D863}"/>
    <cellStyle name="Millares 2 9 21" xfId="32707" xr:uid="{EC4CB978-37D5-45FE-BA28-AF12881722BD}"/>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3 7" xfId="29427" xr:uid="{D1768638-868B-4076-B248-701771767BD2}"/>
    <cellStyle name="Millares 2 9 3 8" xfId="32146" xr:uid="{A523456C-6F4D-42F3-BDF8-8A13D8114954}"/>
    <cellStyle name="Millares 2 9 3 9" xfId="33304" xr:uid="{9AE6D6CA-7BB6-48C8-B7B1-7B59D806A3A6}"/>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15" xfId="25814" xr:uid="{B4A071D5-2A54-492E-80AD-CC0E8655EE14}"/>
    <cellStyle name="Millares 20 2 16" xfId="27243" xr:uid="{48EF64D9-FA75-431E-AAA5-DC71C3D04DFC}"/>
    <cellStyle name="Millares 20 2 17" xfId="28186" xr:uid="{13A1ED34-3CE7-4430-B12F-9B807C3E424A}"/>
    <cellStyle name="Millares 20 2 18" xfId="28934" xr:uid="{0D90D27F-F048-4C41-8E5D-04DBAD9F6C4D}"/>
    <cellStyle name="Millares 20 2 19" xfId="31833" xr:uid="{B709E9C6-E4D7-4F08-B2FB-5F3508A0EAAD}"/>
    <cellStyle name="Millares 20 2 2" xfId="1699" xr:uid="{00000000-0005-0000-0000-000039000000}"/>
    <cellStyle name="Millares 20 2 2 10" xfId="27569" xr:uid="{4C621057-71DE-4286-9FDB-E659A9F1A5F5}"/>
    <cellStyle name="Millares 20 2 2 11" xfId="28404" xr:uid="{C9B431A7-2E95-4C0A-8C78-2F8E3FE37239}"/>
    <cellStyle name="Millares 20 2 2 12" xfId="29289" xr:uid="{E11521AC-9529-4C48-B39F-E037DEBED714}"/>
    <cellStyle name="Millares 20 2 2 13" xfId="32011" xr:uid="{93E9310B-5371-4EDA-A4B7-3C56BB6221C5}"/>
    <cellStyle name="Millares 20 2 2 14" xfId="33169" xr:uid="{463E92EA-5005-4972-A01F-7CB50367A7D8}"/>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2 9" xfId="26271" xr:uid="{6A55F8A6-F680-4311-B77F-78B30D2C7E18}"/>
    <cellStyle name="Millares 20 2 20" xfId="33003" xr:uid="{F0C307E7-3F9D-4B25-86B8-514A7D3AB832}"/>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3 7" xfId="29752" xr:uid="{A3BE2D0F-AD23-47DA-B837-28718BF17676}"/>
    <cellStyle name="Millares 20 2 3 8" xfId="32443" xr:uid="{F6A5724A-5191-4666-93CB-0D747F2DC5E4}"/>
    <cellStyle name="Millares 20 2 3 9" xfId="33601" xr:uid="{F81FFBE2-09BE-4B70-A915-036A9FE856E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0 4 4" xfId="26229" xr:uid="{B48258FD-A7A5-44FC-88CE-6657922017D6}"/>
    <cellStyle name="Millares 20 4 5" xfId="27527" xr:uid="{A5CF8B86-0E41-40D0-866B-FD398FAC2627}"/>
    <cellStyle name="Millares 20 4 6" xfId="28362" xr:uid="{15654585-F9C5-4F11-9F4B-E4BADFDB84DA}"/>
    <cellStyle name="Millares 20 4 7" xfId="29247" xr:uid="{5F222C2B-A008-42D0-B4E9-2F73C76FC6A0}"/>
    <cellStyle name="Millares 20 4 8" xfId="31969" xr:uid="{D787AD14-2F7F-43AF-BCB8-7D284339C206}"/>
    <cellStyle name="Millares 20 4 9" xfId="33127" xr:uid="{64297E9A-0CAA-4922-B796-71451DF585EC}"/>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10" xfId="33170" xr:uid="{56EFA004-C63E-46E8-9847-7B3BF97844FC}"/>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2 5" xfId="26272" xr:uid="{FFD9E35F-D425-4340-B3A3-AAE45E600AC4}"/>
    <cellStyle name="Millares 21 2 2 6" xfId="27570" xr:uid="{D26FE3CC-EC74-4DAB-86CF-479D75D37074}"/>
    <cellStyle name="Millares 21 2 2 7" xfId="28405" xr:uid="{C33C0E8D-5327-4E73-943C-09AD316A60D8}"/>
    <cellStyle name="Millares 21 2 2 8" xfId="29290" xr:uid="{4E347EB0-2801-44C2-B820-67D56FF58BF9}"/>
    <cellStyle name="Millares 21 2 2 9" xfId="32012" xr:uid="{916D1CBC-E9BF-465C-B79C-7F080DBF53DE}"/>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15" xfId="25900" xr:uid="{572D129F-24E4-482B-8CC2-CD3E9E4B07AA}"/>
    <cellStyle name="Millares 21 3 16" xfId="27314" xr:uid="{0DC127CE-295B-4AB9-8FFB-4E57729224B1}"/>
    <cellStyle name="Millares 21 3 17" xfId="28253" xr:uid="{717ABB1C-C79E-4E52-99DA-3B730CE2EAEE}"/>
    <cellStyle name="Millares 21 3 18" xfId="29007" xr:uid="{62FD97E9-EE9E-4B7F-9C36-A0E1D1C1F806}"/>
    <cellStyle name="Millares 21 3 19" xfId="31895" xr:uid="{68D38284-979B-448B-A6BD-3C510A41D953}"/>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2 7" xfId="29814" xr:uid="{B3C0038A-526D-491E-B64D-3D781A4F73E8}"/>
    <cellStyle name="Millares 21 3 2 8" xfId="32505" xr:uid="{F113DD62-184C-43E8-BF38-63DD585149A8}"/>
    <cellStyle name="Millares 21 3 2 9" xfId="33663" xr:uid="{1E0822BE-854A-4AA0-B9C7-384B720BFBE8}"/>
    <cellStyle name="Millares 21 3 20" xfId="33065" xr:uid="{45D02CAA-A386-48CC-BECF-509DB57F4447}"/>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10" xfId="33128" xr:uid="{EFE49D33-3814-4360-8C12-5437CCD2D3C3}"/>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 4 5" xfId="26230" xr:uid="{2E8CE83D-D498-45BD-99E2-2D47500DFF6C}"/>
    <cellStyle name="Millares 21 4 6" xfId="27528" xr:uid="{3B52B583-1FE0-48C0-98AA-95D11DF57B7F}"/>
    <cellStyle name="Millares 21 4 7" xfId="28363" xr:uid="{262A8709-4C2A-4772-A2E5-3BCE72E02785}"/>
    <cellStyle name="Millares 21 4 8" xfId="29248" xr:uid="{ACF28594-C788-45C6-AF61-2372F0CC1C09}"/>
    <cellStyle name="Millares 21 4 9" xfId="31970" xr:uid="{FD14964A-E3C5-456E-A0EA-D58F50FB08A4}"/>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85" xr:uid="{86B0A0AD-BC81-4BF6-B785-9FC64E3C06D0}"/>
    <cellStyle name="Millares 212 2 19" xfId="31801" xr:uid="{CFD76C98-EB4E-4B60-8A09-6AEF8EDF999E}"/>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2 7" xfId="29720" xr:uid="{02E36B97-8AB8-4940-9D22-3A9D12A9B1A7}"/>
    <cellStyle name="Millares 212 2 2 8" xfId="32411" xr:uid="{D0AEDCDB-CFEC-474D-A5FE-250A1D79555D}"/>
    <cellStyle name="Millares 212 2 2 9" xfId="33569" xr:uid="{6A8A1978-EBE0-4C1E-AE40-05FF4FEEEE0E}"/>
    <cellStyle name="Millares 212 2 20" xfId="32971" xr:uid="{6B95D693-46D5-489F-9FF5-B1C28E09D0FE}"/>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20" xfId="28851" xr:uid="{B4AC6F05-1A46-44A4-BC67-2C14437C1CD7}"/>
    <cellStyle name="Millares 212 21" xfId="31787" xr:uid="{EC57048A-ED3B-4D34-B3A9-D344FE2DC196}"/>
    <cellStyle name="Millares 212 22" xfId="32957" xr:uid="{B0EBD5D0-049F-4519-8120-3CE19F2D0DD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15" xfId="25851" xr:uid="{011BA9E7-BFBE-4DEC-B23E-E537734825FF}"/>
    <cellStyle name="Millares 212 3 16" xfId="27272" xr:uid="{8050DB80-1532-4A13-8B4F-EC6DC437D2EB}"/>
    <cellStyle name="Millares 212 3 17" xfId="28213" xr:uid="{9DEDA6AB-D063-4588-9268-D3B8C1A2BEE5}"/>
    <cellStyle name="Millares 212 3 18" xfId="28967" xr:uid="{AF556DEA-5415-4360-87DE-B587491BC5EA}"/>
    <cellStyle name="Millares 212 3 19" xfId="31858" xr:uid="{C5E1B354-5CBC-4D2E-BEAA-E0AAA312CC29}"/>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2 7" xfId="29777" xr:uid="{2B8C4D07-7DC1-4079-8811-F313F813D885}"/>
    <cellStyle name="Millares 212 3 2 8" xfId="32468" xr:uid="{5E68D3CB-00E6-4BEB-8BE3-478644C2AF13}"/>
    <cellStyle name="Millares 212 3 2 9" xfId="33626" xr:uid="{6A683F9C-0CBB-4206-94A3-0CD7E720D3F2}"/>
    <cellStyle name="Millares 212 3 20" xfId="33028" xr:uid="{C2849AF5-5C28-4E95-A034-C402112AA3B7}"/>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4 7" xfId="29706" xr:uid="{FAF5E946-EBD0-40AF-99AE-E91D85EE044F}"/>
    <cellStyle name="Millares 212 4 8" xfId="32397" xr:uid="{8D8C709E-BD5E-4BD8-802C-C91F91F36D90}"/>
    <cellStyle name="Millares 212 4 9" xfId="33555" xr:uid="{44BEADEA-7E5F-4695-BF5F-DEAA60C06123}"/>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FFA74848-4F7C-409E-ADD6-2028236720A2}"/>
    <cellStyle name="Millares 218" xfId="28907" xr:uid="{7C5EFE4F-FE8D-4DC1-8C72-9AE514EB65F1}"/>
    <cellStyle name="Millares 219" xfId="28913" xr:uid="{DC4B4E89-8235-4665-9546-E73C1019D0D0}"/>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16" xfId="25401" xr:uid="{937C94CE-194B-44B1-B329-6B1E33F6394E}"/>
    <cellStyle name="Millares 22 2 17" xfId="26868" xr:uid="{88BB138F-F8FE-45F1-97A0-16A077B7A1D2}"/>
    <cellStyle name="Millares 22 2 18" xfId="27837" xr:uid="{31F90B83-B196-49FD-B89E-AD8270D1FF72}"/>
    <cellStyle name="Millares 22 2 19" xfId="28545" xr:uid="{8453D4A7-C9D4-4AF2-AA6D-7AF3A6545046}"/>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36" xr:uid="{6D821B15-1680-4A41-83A3-612ED3516CF6}"/>
    <cellStyle name="Millares 22 2 2 19" xfId="31680" xr:uid="{7685562F-1BE5-4C53-84AC-F651B4741339}"/>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2 7" xfId="29571" xr:uid="{39036292-5ED5-4DF6-AABD-C1DCD00495EC}"/>
    <cellStyle name="Millares 22 2 2 2 8" xfId="32290" xr:uid="{7B66EBDE-EF5A-49AE-BEC1-741936E4B26D}"/>
    <cellStyle name="Millares 22 2 2 2 9" xfId="33448" xr:uid="{366E2CD7-75AF-421E-B00C-D13DA5A270A2}"/>
    <cellStyle name="Millares 22 2 2 20" xfId="32851" xr:uid="{C5E3609D-C273-4941-86AF-88E4A0ED77BD}"/>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20" xfId="31502" xr:uid="{20F7C6EF-388D-4B8A-A8DA-994D34CF7175}"/>
    <cellStyle name="Millares 22 2 21" xfId="32673" xr:uid="{2397DFFA-2A42-4C4C-AD7E-17DDD00C6A84}"/>
    <cellStyle name="Millares 22 2 3" xfId="1369" xr:uid="{00000000-0005-0000-0000-00007B000000}"/>
    <cellStyle name="Millares 22 2 3 10" xfId="27571" xr:uid="{7BF294C6-9D95-4A97-B697-5944EED93178}"/>
    <cellStyle name="Millares 22 2 3 11" xfId="28406" xr:uid="{7AE52A48-2F5E-47F8-80EB-FFC00D87928A}"/>
    <cellStyle name="Millares 22 2 3 12" xfId="29291" xr:uid="{23121B66-BF0F-4B16-9268-76B336F14CDF}"/>
    <cellStyle name="Millares 22 2 3 13" xfId="32013" xr:uid="{4E989A3B-5595-4DED-BC89-9CB43EC41100}"/>
    <cellStyle name="Millares 22 2 3 14" xfId="33171" xr:uid="{F1E418F4-5DB7-4427-BA52-C3F2E7EB35CF}"/>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4 7" xfId="29393" xr:uid="{AF236142-BB96-4FAC-A571-3DB33E6F81CA}"/>
    <cellStyle name="Millares 22 2 4 8" xfId="32112" xr:uid="{07C5C3B7-8549-43BA-A45B-57FB388FBC43}"/>
    <cellStyle name="Millares 22 2 4 9" xfId="33270" xr:uid="{E081250D-7DF4-43C1-ABBC-88CC4E633681}"/>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20" xfId="27785" xr:uid="{CF01E447-7A9B-43E1-B865-5829197C4FA7}"/>
    <cellStyle name="Millares 22 21" xfId="28491" xr:uid="{CCA339B7-A7A5-4BB9-AA15-829F38BAC82A}"/>
    <cellStyle name="Millares 22 22" xfId="31450" xr:uid="{78F6DC3F-1FE0-44BB-B835-BBBAF8FD6565}"/>
    <cellStyle name="Millares 22 23" xfId="32621" xr:uid="{E6095971-1284-473B-90B5-E865FC0F8CC2}"/>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15" xfId="25542" xr:uid="{118CC10F-F207-4BB4-AF9D-24E0AE5762D7}"/>
    <cellStyle name="Millares 22 3 16" xfId="27005" xr:uid="{EA711B78-88FD-4F21-BF05-03585997BB35}"/>
    <cellStyle name="Millares 22 3 17" xfId="27964" xr:uid="{866F375D-7965-4F69-B4D3-C911622D567A}"/>
    <cellStyle name="Millares 22 3 18" xfId="28684" xr:uid="{3E82CAFC-8715-48A8-A5A6-AE54F33C1523}"/>
    <cellStyle name="Millares 22 3 19" xfId="31628" xr:uid="{461E5709-3156-48F5-82F4-9958724B28DD}"/>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2 7" xfId="29519" xr:uid="{0E324BC4-9FA5-45C8-B16C-EE80C83E00F3}"/>
    <cellStyle name="Millares 22 3 2 8" xfId="32238" xr:uid="{0B855072-5885-4595-B79C-1326649CF817}"/>
    <cellStyle name="Millares 22 3 2 9" xfId="33396" xr:uid="{9EBA5683-7743-47CB-AE2D-530C65DD8AEB}"/>
    <cellStyle name="Millares 22 3 20" xfId="32799" xr:uid="{9005A4E0-49EE-42FD-83C1-194833BAF4B6}"/>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15" xfId="25901" xr:uid="{A31F3273-49D3-4191-8554-F979AC481F54}"/>
    <cellStyle name="Millares 22 4 16" xfId="27315" xr:uid="{A556B1F4-E991-4498-AA93-A3D799723EDD}"/>
    <cellStyle name="Millares 22 4 17" xfId="28254" xr:uid="{DCBDBA6E-3D56-435C-A296-476999308F8E}"/>
    <cellStyle name="Millares 22 4 18" xfId="29008" xr:uid="{6CFACD38-D9E7-4AA1-ACB8-9D7C5350FFC5}"/>
    <cellStyle name="Millares 22 4 19" xfId="31896" xr:uid="{A703415C-46B9-4941-9F8D-12E5791EA72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2 7" xfId="29815" xr:uid="{8736C74A-8738-410C-9134-8C13984528B6}"/>
    <cellStyle name="Millares 22 4 2 8" xfId="32506" xr:uid="{4AB0DA45-538A-4780-ADA7-A04A84F5AF9B}"/>
    <cellStyle name="Millares 22 4 2 9" xfId="33664" xr:uid="{25998063-A9F0-45D4-A91A-9651D3453287}"/>
    <cellStyle name="Millares 22 4 20" xfId="33066" xr:uid="{B532880F-AD3A-44B3-8005-DE7E12F5ED72}"/>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10" xfId="27529" xr:uid="{96CE33E7-861A-42A1-AE52-BE82BE9772AC}"/>
    <cellStyle name="Millares 22 6 11" xfId="28364" xr:uid="{D83733C8-7D84-4940-88AA-3FCC5082DC1F}"/>
    <cellStyle name="Millares 22 6 12" xfId="29249" xr:uid="{4BB7EA6C-2894-4576-8B61-FF7986FA811E}"/>
    <cellStyle name="Millares 22 6 13" xfId="31971" xr:uid="{65320754-D01E-40F9-8429-7FAF4A5DD45E}"/>
    <cellStyle name="Millares 22 6 14" xfId="33129" xr:uid="{182DDF48-7894-4659-8D08-6FD5384AA613}"/>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7 7" xfId="29341" xr:uid="{5C9C8B5F-9578-4497-845A-160652C78AC4}"/>
    <cellStyle name="Millares 22 7 8" xfId="32060" xr:uid="{252F15F3-956E-48A6-AB7E-3A52AAE5E183}"/>
    <cellStyle name="Millares 22 7 9" xfId="33218" xr:uid="{996EF259-BA7B-4356-A65D-A25609A40FEF}"/>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20" xfId="29972" xr:uid="{AD81C804-AE41-4236-BC3B-7DF34928264D}"/>
    <cellStyle name="Millares 221" xfId="28961" xr:uid="{FDC3612E-014A-452D-A975-C1768BF85108}"/>
    <cellStyle name="Millares 222" xfId="29892" xr:uid="{7047ED58-31CE-4F56-ABE3-E85DA94BB7AC}"/>
    <cellStyle name="Millares 223" xfId="29936" xr:uid="{9CA5A263-5BC5-4286-A42A-F73C54B03ACA}"/>
    <cellStyle name="Millares 224" xfId="28573" xr:uid="{6F378231-8FA2-465D-8135-57C1DDD2BD9D}"/>
    <cellStyle name="Millares 225" xfId="29181" xr:uid="{A9962188-FBF4-422C-8D18-A255693CB7DA}"/>
    <cellStyle name="Millares 226" xfId="30034" xr:uid="{BCF5E7BF-5B20-4C0A-B8B1-079DBC700B8F}"/>
    <cellStyle name="Millares 227" xfId="29897" xr:uid="{CB788954-FB4D-4E92-ABED-0A76A53034D1}"/>
    <cellStyle name="Millares 228" xfId="30267" xr:uid="{35AF2845-94A3-4A2B-8E7F-90C06AEB48C3}"/>
    <cellStyle name="Millares 229" xfId="30135" xr:uid="{56083AAB-C689-439B-8F20-FBA909823769}"/>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15" xfId="25566" xr:uid="{DDBC371B-713E-44A5-8DAE-F23931BC23A8}"/>
    <cellStyle name="Millares 23 2 16" xfId="27029" xr:uid="{57A0BED7-2CF1-4140-AB39-B6D46C40B34D}"/>
    <cellStyle name="Millares 23 2 17" xfId="27988" xr:uid="{A819DDCF-BECE-4B7B-9B10-54A0D6FB25EB}"/>
    <cellStyle name="Millares 23 2 18" xfId="28708" xr:uid="{F7FA8761-4160-42F5-A537-CA42CA79C21A}"/>
    <cellStyle name="Millares 23 2 19" xfId="31652" xr:uid="{7ACE34ED-B486-4E31-ACE8-263F112FA880}"/>
    <cellStyle name="Millares 23 2 2" xfId="1519" xr:uid="{00000000-0005-0000-0000-000097000000}"/>
    <cellStyle name="Millares 23 2 2 10" xfId="27572" xr:uid="{8FFAAC7B-25C6-4979-8A2A-DD2D22025A40}"/>
    <cellStyle name="Millares 23 2 2 11" xfId="28407" xr:uid="{7ABBA796-E67E-49D7-ADFA-EF2C3C74789F}"/>
    <cellStyle name="Millares 23 2 2 12" xfId="29292" xr:uid="{9B9256C3-F237-4145-9E54-64CBF9880043}"/>
    <cellStyle name="Millares 23 2 2 13" xfId="32014" xr:uid="{C8251675-63AD-4C8F-BFA7-1AABF67571CA}"/>
    <cellStyle name="Millares 23 2 2 14" xfId="33172" xr:uid="{29231EA6-7403-44DC-9ED0-FC83291A6059}"/>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2 9" xfId="26274" xr:uid="{D41DD346-EAD5-4059-8458-5DA879E068EB}"/>
    <cellStyle name="Millares 23 2 20" xfId="32823" xr:uid="{83CC1641-FBE6-4063-ADAA-A96A9573EEAB}"/>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3 7" xfId="29543" xr:uid="{00385001-0EDF-4A4B-9B89-EEDD76B545CD}"/>
    <cellStyle name="Millares 23 2 3 8" xfId="32262" xr:uid="{72AA5936-5E3F-444C-AD3F-05E49149ECE8}"/>
    <cellStyle name="Millares 23 2 3 9" xfId="33420" xr:uid="{44E64F78-08E2-4BD3-A79C-C86930F624D2}"/>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20" xfId="28517" xr:uid="{7144E95D-BAFB-4D3A-8D17-06A0161EEB5C}"/>
    <cellStyle name="Millares 23 21" xfId="31474" xr:uid="{BFA2489A-D7DE-423D-BF95-05BA061AA8C2}"/>
    <cellStyle name="Millares 23 22" xfId="32645" xr:uid="{31655773-8C08-41A7-BE20-687AEDEFD825}"/>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15" xfId="25902" xr:uid="{D33151BB-D9B1-43B0-8D52-B2DD9637D4CE}"/>
    <cellStyle name="Millares 23 3 16" xfId="27316" xr:uid="{B3A55359-E63A-4D3D-BA52-20D17C739978}"/>
    <cellStyle name="Millares 23 3 17" xfId="28255" xr:uid="{BCFBD336-7CE7-4F0A-88FE-865B0287E295}"/>
    <cellStyle name="Millares 23 3 18" xfId="29009" xr:uid="{0712B151-112F-4CD0-9233-EC8AE668B527}"/>
    <cellStyle name="Millares 23 3 19" xfId="31897" xr:uid="{EFA46BFC-9317-4F31-980A-7EE681F98839}"/>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2 7" xfId="29816" xr:uid="{95BD3CA6-5B4B-4E4C-97E1-7160BEA9A20E}"/>
    <cellStyle name="Millares 23 3 2 8" xfId="32507" xr:uid="{32709B9A-978E-4042-8A2A-068C3081491C}"/>
    <cellStyle name="Millares 23 3 2 9" xfId="33665" xr:uid="{01861E43-420F-4701-8DAF-A640642DEDDB}"/>
    <cellStyle name="Millares 23 3 20" xfId="33067" xr:uid="{62D7AFCF-6234-431D-943B-AF948EC563DD}"/>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10" xfId="27530" xr:uid="{26B68581-4891-49A8-B96F-79A8F73D83AE}"/>
    <cellStyle name="Millares 23 4 11" xfId="28365" xr:uid="{72A2EFE2-C316-4192-B11B-6D11EBD5F5DC}"/>
    <cellStyle name="Millares 23 4 12" xfId="29250" xr:uid="{4D678010-E7E7-44BE-8513-7F608259A0A2}"/>
    <cellStyle name="Millares 23 4 13" xfId="31972" xr:uid="{EA07F12E-B276-4CCD-8564-AF72713BFA9C}"/>
    <cellStyle name="Millares 23 4 14" xfId="33130" xr:uid="{CF044C5C-7158-4325-AE1C-89B3972D9871}"/>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5 7" xfId="29365" xr:uid="{3AF52380-BBA5-43EF-B063-7A338A478AD3}"/>
    <cellStyle name="Millares 23 5 8" xfId="32084" xr:uid="{6BE43064-CFAB-48B7-999A-933FE6E0A5A9}"/>
    <cellStyle name="Millares 23 5 9" xfId="33242" xr:uid="{D542E9AB-FD8F-4993-8086-9B1270D57F36}"/>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30" xfId="29129" xr:uid="{4EA6372C-FBA7-4DF2-9744-2D3F9F79FE3F}"/>
    <cellStyle name="Millares 231" xfId="30055" xr:uid="{98638732-B117-4449-B252-B83F13BD4281}"/>
    <cellStyle name="Millares 232" xfId="30088" xr:uid="{7A8E29E8-7BA9-4FF6-87A0-D1BFFCB60FF6}"/>
    <cellStyle name="Millares 233" xfId="30199" xr:uid="{E83D9E40-F71A-4BC7-8EEE-B132F2B68FBB}"/>
    <cellStyle name="Millares 234" xfId="29066" xr:uid="{A4621D1D-6E17-4723-95DB-2DF6A0FF9B6C}"/>
    <cellStyle name="Millares 235" xfId="30084" xr:uid="{9981A35D-B9DE-44E1-B182-C7CD2FF907EA}"/>
    <cellStyle name="Millares 236" xfId="29976" xr:uid="{CCD76054-C66B-4DE2-8605-58382BFF5841}"/>
    <cellStyle name="Millares 237" xfId="30079" xr:uid="{27CC0523-444F-494B-ADA0-8867D5599E78}"/>
    <cellStyle name="Millares 238" xfId="29951" xr:uid="{0DCC0DAA-6295-4640-8010-693746023D24}"/>
    <cellStyle name="Millares 239" xfId="30861" xr:uid="{FD87FE53-20A5-46A5-A48E-9A329AEB76D5}"/>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15" xfId="25589" xr:uid="{F71701F7-CA2D-4DBA-A930-A227E28601C9}"/>
    <cellStyle name="Millares 24 2 16" xfId="27052" xr:uid="{EA307095-E87F-45B7-81C3-382D78D6198F}"/>
    <cellStyle name="Millares 24 2 17" xfId="28011" xr:uid="{8265D716-8499-463F-B9C2-C52DEFEC47EC}"/>
    <cellStyle name="Millares 24 2 18" xfId="28731" xr:uid="{D76E50A1-2E7D-4DEA-853C-174EA8A87A9A}"/>
    <cellStyle name="Millares 24 2 19" xfId="31675" xr:uid="{CC39EDA5-E5A9-4D46-A858-94B483773F59}"/>
    <cellStyle name="Millares 24 2 2" xfId="1542" xr:uid="{00000000-0005-0000-0000-0000CA000000}"/>
    <cellStyle name="Millares 24 2 2 10" xfId="27573" xr:uid="{8B6E3C65-5449-464A-AD00-568BB0F0030C}"/>
    <cellStyle name="Millares 24 2 2 11" xfId="28408" xr:uid="{41614B2A-8C48-4B70-AD8E-50C33FC08539}"/>
    <cellStyle name="Millares 24 2 2 12" xfId="29293" xr:uid="{C4F35DC9-9DE0-4391-B916-B90AFF1FA817}"/>
    <cellStyle name="Millares 24 2 2 13" xfId="32015" xr:uid="{67C587DF-C857-4EEC-93B5-1DF1EE0BBC4C}"/>
    <cellStyle name="Millares 24 2 2 14" xfId="33173" xr:uid="{AA5848A9-41B9-45DB-A83E-E530B3FAA3E2}"/>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2 9" xfId="26275" xr:uid="{135466C9-2D04-46BC-8E26-08935F43ADB7}"/>
    <cellStyle name="Millares 24 2 20" xfId="32846" xr:uid="{6448B79F-EA7F-44B9-8D84-F7C6409D3E29}"/>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3 7" xfId="29566" xr:uid="{CE4424AC-D787-4B25-9F90-93801F7EFAFC}"/>
    <cellStyle name="Millares 24 2 3 8" xfId="32285" xr:uid="{F3E51378-A78F-45B3-AA77-4E0260504A33}"/>
    <cellStyle name="Millares 24 2 3 9" xfId="33443" xr:uid="{AB2406EF-D908-4865-B298-633EC5277C6C}"/>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20" xfId="28540" xr:uid="{5EB2F0F3-1510-4958-B166-1AB1AA86620F}"/>
    <cellStyle name="Millares 24 21" xfId="31497" xr:uid="{145CD230-1DCD-4379-923F-82365374CD54}"/>
    <cellStyle name="Millares 24 22" xfId="32668" xr:uid="{B3CF3158-F372-4BC1-B33C-D66BF6864DB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15" xfId="25903" xr:uid="{6A63468B-DD12-478D-9155-0AECC83FF8AD}"/>
    <cellStyle name="Millares 24 3 16" xfId="27317" xr:uid="{CCC5FFCB-BFAC-4924-BCC1-CC5046556CFB}"/>
    <cellStyle name="Millares 24 3 17" xfId="28256" xr:uid="{0A174B49-E563-4BDE-8850-F4AFACBB86BE}"/>
    <cellStyle name="Millares 24 3 18" xfId="29010" xr:uid="{741350CD-91F2-4316-ABCB-99E85DAC59EB}"/>
    <cellStyle name="Millares 24 3 19" xfId="31898" xr:uid="{2032E5DB-D9E3-44B8-8AC3-75F972E61DEF}"/>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2 7" xfId="29817" xr:uid="{23FC4FB6-9B41-4443-9ACE-242C06070F04}"/>
    <cellStyle name="Millares 24 3 2 8" xfId="32508" xr:uid="{F4AAE613-3678-422F-BAB2-99D074B15807}"/>
    <cellStyle name="Millares 24 3 2 9" xfId="33666" xr:uid="{A8B51552-C773-4F09-B1CA-34D768C6CD53}"/>
    <cellStyle name="Millares 24 3 20" xfId="33068" xr:uid="{89563C76-E7CF-4D39-B1DD-7FF8E1CA976F}"/>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10" xfId="27531" xr:uid="{BFE4B175-F03A-47DA-9EF3-7B37E7C02A57}"/>
    <cellStyle name="Millares 24 4 11" xfId="28366" xr:uid="{DE52F179-F8BD-43F7-AC45-E29FAC15D9ED}"/>
    <cellStyle name="Millares 24 4 12" xfId="29251" xr:uid="{84B27A0C-BE07-496F-B821-75AD1A4F233F}"/>
    <cellStyle name="Millares 24 4 13" xfId="31973" xr:uid="{BDB18B1D-313C-48F2-A5E9-29F9DB2FB18A}"/>
    <cellStyle name="Millares 24 4 14" xfId="33131" xr:uid="{5B67B1CF-CE99-45D0-A546-6B3BC2B11386}"/>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5 7" xfId="29388" xr:uid="{2C014E24-9933-4CBB-8616-149ECC908FC6}"/>
    <cellStyle name="Millares 24 5 8" xfId="32107" xr:uid="{06C927C4-DA38-4459-BCB6-860EA580464D}"/>
    <cellStyle name="Millares 24 5 9" xfId="33265" xr:uid="{FB7F3F22-44B7-42BA-BCA9-2FB74A6E298D}"/>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40" xfId="28960" xr:uid="{C84D83C4-6634-486C-A8EB-38C833118510}"/>
    <cellStyle name="Millares 241" xfId="29983" xr:uid="{A5D35BA4-848B-4E7C-9062-5FF0EAEE4E27}"/>
    <cellStyle name="Millares 242" xfId="30680" xr:uid="{FE6859ED-A65C-4262-8080-6F068A370146}"/>
    <cellStyle name="Millares 243" xfId="29200" xr:uid="{0A45011C-A96F-4B04-AF0B-84E1EDCCC0FF}"/>
    <cellStyle name="Millares 244" xfId="30176" xr:uid="{1703DD91-2F82-472E-9452-08070B12F2C2}"/>
    <cellStyle name="Millares 245" xfId="29214" xr:uid="{F68F55DF-4177-4C2E-80ED-E09A25CB38B1}"/>
    <cellStyle name="Millares 246" xfId="30115" xr:uid="{F7686F2F-9CD5-4940-B5D3-FEC4DBF9CD7C}"/>
    <cellStyle name="Millares 247" xfId="31127" xr:uid="{38BF3212-A3D9-46E0-938B-2D25E45F4FA2}"/>
    <cellStyle name="Millares 248" xfId="29174" xr:uid="{9EEAAEF1-4BFC-4548-8F7F-B1A286CB3618}"/>
    <cellStyle name="Millares 249" xfId="31191" xr:uid="{6EDAD8F7-2BE6-41D9-B8D2-373780411F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15" xfId="25904" xr:uid="{09D1EDF2-1D9E-4EA8-8A0D-8AE7BE5FF7AC}"/>
    <cellStyle name="Millares 25 2 16" xfId="27318" xr:uid="{81E70ED2-DF08-47D3-A19D-A3F5A737DC15}"/>
    <cellStyle name="Millares 25 2 17" xfId="28257" xr:uid="{31256B0C-6837-422C-8C36-72427C373403}"/>
    <cellStyle name="Millares 25 2 18" xfId="29011" xr:uid="{84BD4ECA-D3DF-4759-86E2-3A3A8A5988FC}"/>
    <cellStyle name="Millares 25 2 19" xfId="31899" xr:uid="{FB3B461C-37F5-421D-AB9D-848E03E4379D}"/>
    <cellStyle name="Millares 25 2 2" xfId="1765" xr:uid="{EE7D2D58-EDEC-4DB7-A2AF-6393C3779ECA}"/>
    <cellStyle name="Millares 25 2 2 10" xfId="27574" xr:uid="{D2388078-B0A7-4F9C-9E57-2E881FB32FEE}"/>
    <cellStyle name="Millares 25 2 2 11" xfId="28409" xr:uid="{9A11355C-874F-4F4F-A8D0-ABF4F351C5EE}"/>
    <cellStyle name="Millares 25 2 2 12" xfId="29294" xr:uid="{8E1E2230-8E0B-4C52-8EDD-F01B9CB2DA2C}"/>
    <cellStyle name="Millares 25 2 2 13" xfId="32016" xr:uid="{2453BCAF-9313-4246-8216-F24A8F0D52F2}"/>
    <cellStyle name="Millares 25 2 2 14" xfId="33174" xr:uid="{6BC5C341-EF76-486B-89E2-1BA4E4C553E9}"/>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2 9" xfId="26276" xr:uid="{7A8448E0-D1EF-45D7-9B04-64610BC0E22C}"/>
    <cellStyle name="Millares 25 2 20" xfId="33069" xr:uid="{81282178-D092-48AA-A111-7A5D531DC7DA}"/>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3 7" xfId="29818" xr:uid="{8417ED44-57EB-4C7C-83C1-C9DD7AB23AEC}"/>
    <cellStyle name="Millares 25 2 3 8" xfId="32509" xr:uid="{5A55F014-0F9D-4F20-8970-3689602485BE}"/>
    <cellStyle name="Millares 25 2 3 9" xfId="33667" xr:uid="{E388737A-8DD1-4EE1-A766-AD3759D0BBDA}"/>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10" xfId="33132" xr:uid="{26649883-9F3A-494D-BDB4-CF7284C279B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5 3 5" xfId="26234" xr:uid="{1BC08527-2AED-442A-AEF2-28FD83029CE4}"/>
    <cellStyle name="Millares 25 3 6" xfId="27532" xr:uid="{2A3A0AFE-BEC8-4CA5-BA63-5BB16B99945D}"/>
    <cellStyle name="Millares 25 3 7" xfId="28367" xr:uid="{CB3017F3-CD1F-49DB-8CED-D2D243DDA874}"/>
    <cellStyle name="Millares 25 3 8" xfId="29252" xr:uid="{88D43807-A7F4-4690-B970-E066E49CA3D8}"/>
    <cellStyle name="Millares 25 3 9" xfId="31974" xr:uid="{52564056-C0A5-4882-91C9-2BE78861280B}"/>
    <cellStyle name="Millares 250" xfId="29127" xr:uid="{34AC4681-8214-4B34-BD9A-CD05EEFF1065}"/>
    <cellStyle name="Millares 251" xfId="29196" xr:uid="{463C8270-AD81-4450-9CCE-DCE5145418BB}"/>
    <cellStyle name="Millares 252" xfId="29151" xr:uid="{D8FB6151-1CD4-47B0-B057-8067CFAC010D}"/>
    <cellStyle name="Millares 253" xfId="30554" xr:uid="{E7928EAB-52BE-4838-9A15-7522D4C82A10}"/>
    <cellStyle name="Millares 254" xfId="29096" xr:uid="{980409BB-BC4B-42DF-98FB-0ED7B2CE270D}"/>
    <cellStyle name="Millares 255" xfId="30068" xr:uid="{FF815CCD-D9B5-4188-B945-17D708820635}"/>
    <cellStyle name="Millares 256" xfId="31423" xr:uid="{28907267-08FD-4636-9E4C-D1E57CE4BA9F}"/>
    <cellStyle name="Millares 257" xfId="32389" xr:uid="{100A20F3-0B07-4299-8743-25E3A23AEF5B}"/>
    <cellStyle name="Millares 258" xfId="32594" xr:uid="{C43BC1A3-FB1C-46AC-8745-A3304F42EA55}"/>
    <cellStyle name="Millares 259" xfId="33676" xr:uid="{347C0D65-9631-456E-BFAC-F22DB245D665}"/>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15" xfId="25905" xr:uid="{B4F739D0-1D11-46DD-8C27-2CE00DB056C6}"/>
    <cellStyle name="Millares 26 2 16" xfId="27319" xr:uid="{138A55C5-D330-40D4-A7EA-3BA2698E46D6}"/>
    <cellStyle name="Millares 26 2 17" xfId="28258" xr:uid="{4F77A6FA-4411-48D0-AED3-AEFD0D25F0B8}"/>
    <cellStyle name="Millares 26 2 18" xfId="29012" xr:uid="{EB09077B-8E3A-46C7-86BF-2935D8F2976C}"/>
    <cellStyle name="Millares 26 2 19" xfId="31900" xr:uid="{6F79BFA0-4189-4D18-A008-CEBA285C06B7}"/>
    <cellStyle name="Millares 26 2 2" xfId="1766" xr:uid="{CD0F566B-933C-4887-B822-838D648F5053}"/>
    <cellStyle name="Millares 26 2 2 10" xfId="27575" xr:uid="{33F82EE8-2E3A-4466-B9E2-BFE7E8CA136A}"/>
    <cellStyle name="Millares 26 2 2 11" xfId="28410" xr:uid="{44001CBA-4331-4694-B305-12A1DFEBF25C}"/>
    <cellStyle name="Millares 26 2 2 12" xfId="29295" xr:uid="{5E8E202B-482E-4FB3-BF69-8D7B57EA9BFF}"/>
    <cellStyle name="Millares 26 2 2 13" xfId="32017" xr:uid="{B3BA6917-EBEC-431D-9B90-1DBA81066038}"/>
    <cellStyle name="Millares 26 2 2 14" xfId="33175" xr:uid="{869E8802-722C-4124-9086-31A97EB4BA86}"/>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2 9" xfId="26277" xr:uid="{8B7E0B7A-CEA4-4F75-ACE9-3E6A5E84537F}"/>
    <cellStyle name="Millares 26 2 20" xfId="33070" xr:uid="{D3A3D6DF-C1AD-4E86-84CF-6FB818E7C5E7}"/>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3 7" xfId="29819" xr:uid="{7BBF48AD-32D3-4203-AF1B-44A4419E26CF}"/>
    <cellStyle name="Millares 26 2 3 8" xfId="32510" xr:uid="{86BBA424-4961-4A55-BB21-6DB6B21D2F0F}"/>
    <cellStyle name="Millares 26 2 3 9" xfId="33668" xr:uid="{2D74C031-3B89-4C9D-A686-6C3517C9E5DE}"/>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10" xfId="33133" xr:uid="{EF67DFDF-3838-4221-B85D-E047E03F097E}"/>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6 3 5" xfId="26235" xr:uid="{9CBB02DE-A390-4324-8126-72DB0541F533}"/>
    <cellStyle name="Millares 26 3 6" xfId="27533" xr:uid="{B043D25A-C044-4DED-913A-2C924E56FA35}"/>
    <cellStyle name="Millares 26 3 7" xfId="28368" xr:uid="{B1849B8F-5AA0-45AD-B2CC-953C361D585F}"/>
    <cellStyle name="Millares 26 3 8" xfId="29253" xr:uid="{F27EDEEC-846A-43FA-BA47-17DC9B38D5CA}"/>
    <cellStyle name="Millares 26 3 9" xfId="31975" xr:uid="{BE00B644-3720-4BB3-BAAA-31CD8DB07215}"/>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15" xfId="25627" xr:uid="{BA295944-CABE-4DD4-BF49-94B5B17CBAAD}"/>
    <cellStyle name="Millares 27 2 16" xfId="27090" xr:uid="{A1818797-AAF8-45A3-A581-1245A992AFDD}"/>
    <cellStyle name="Millares 27 2 17" xfId="28049" xr:uid="{D19588C2-342F-4E7B-AD2A-FB2DC839C47B}"/>
    <cellStyle name="Millares 27 2 18" xfId="28769" xr:uid="{D07DEC88-5DD9-4674-9BB1-8BB45503FBAA}"/>
    <cellStyle name="Millares 27 2 19" xfId="31713" xr:uid="{F25B155F-8051-4248-94D1-A546DA46DB0F}"/>
    <cellStyle name="Millares 27 2 2" xfId="1580" xr:uid="{00000000-0005-0000-0000-0000F5000000}"/>
    <cellStyle name="Millares 27 2 2 10" xfId="27576" xr:uid="{AE4878C8-8CFB-4D1A-9A7A-4367517020B2}"/>
    <cellStyle name="Millares 27 2 2 11" xfId="28411" xr:uid="{ADAFCF99-37A7-4121-A78A-76D56D28737C}"/>
    <cellStyle name="Millares 27 2 2 12" xfId="29296" xr:uid="{443F899B-E49E-44C9-958D-F6791AC8A52B}"/>
    <cellStyle name="Millares 27 2 2 13" xfId="32018" xr:uid="{B817CE6E-6C09-4602-ABA6-FF6B32B47302}"/>
    <cellStyle name="Millares 27 2 2 14" xfId="33176" xr:uid="{6CE0626D-08C1-434F-B871-E89BB91EBDB9}"/>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2 9" xfId="26278" xr:uid="{02FD10C3-6E21-4CE5-9743-6E6E81258307}"/>
    <cellStyle name="Millares 27 2 20" xfId="32884" xr:uid="{DEEFC12C-A431-4777-BF5F-D5A6C007628C}"/>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3 7" xfId="29604" xr:uid="{576EC81B-BC75-4CA2-A5AA-3AFE95A3A57B}"/>
    <cellStyle name="Millares 27 2 3 8" xfId="32323" xr:uid="{1AB2240D-543D-4EB1-8FD2-E9F164C7062C}"/>
    <cellStyle name="Millares 27 2 3 9" xfId="33481" xr:uid="{413C8452-596A-4B9D-A217-0B6845E66479}"/>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20" xfId="28588" xr:uid="{F2B75F60-305B-486C-AB74-DD2E2F30442C}"/>
    <cellStyle name="Millares 27 21" xfId="31535" xr:uid="{78C44619-3FC0-4BBB-B594-26B7C0B113C5}"/>
    <cellStyle name="Millares 27 22" xfId="32706" xr:uid="{65251692-DAFD-43B8-9619-B0E6E25AE438}"/>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15" xfId="25906" xr:uid="{376CDC59-8742-4CB7-9DAB-35ECBE247637}"/>
    <cellStyle name="Millares 27 3 16" xfId="27320" xr:uid="{C4A9C5DE-78B7-4240-ABDE-8AE1743C18EB}"/>
    <cellStyle name="Millares 27 3 17" xfId="28259" xr:uid="{C8731069-F865-4B32-A318-D5BD17C750BC}"/>
    <cellStyle name="Millares 27 3 18" xfId="29013" xr:uid="{3054BEA6-E46A-43AD-93F3-EB79538B4402}"/>
    <cellStyle name="Millares 27 3 19" xfId="31901" xr:uid="{1D8D1C68-5270-49F0-A5C1-416F729AA8FF}"/>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2 7" xfId="29820" xr:uid="{EA07370C-2483-45DB-BC50-DBE3D306D5C7}"/>
    <cellStyle name="Millares 27 3 2 8" xfId="32511" xr:uid="{D8C10579-08FC-4E1C-B8AB-838E36164A61}"/>
    <cellStyle name="Millares 27 3 2 9" xfId="33669" xr:uid="{F4DACB0F-3483-434D-A867-7C03335FDBB2}"/>
    <cellStyle name="Millares 27 3 20" xfId="33071" xr:uid="{6A6B3BBB-7DBF-4F0A-8041-89DF75CE8175}"/>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10" xfId="27534" xr:uid="{D2BD8785-7DC1-426C-904C-B488EEC94BB6}"/>
    <cellStyle name="Millares 27 4 11" xfId="28369" xr:uid="{3A178E46-F770-4D75-B965-E69786668C4A}"/>
    <cellStyle name="Millares 27 4 12" xfId="29254" xr:uid="{720E307C-0649-4CE0-8424-D971B92EAF2E}"/>
    <cellStyle name="Millares 27 4 13" xfId="31976" xr:uid="{95C5AB90-A29A-4F15-996D-7B41C1D66489}"/>
    <cellStyle name="Millares 27 4 14" xfId="33134" xr:uid="{C59E7102-425F-48D6-BAB1-443B2F8D0F34}"/>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5 7" xfId="29426" xr:uid="{11F3201A-B83B-48BF-85CD-5C526DEC2A84}"/>
    <cellStyle name="Millares 27 5 8" xfId="32145" xr:uid="{ED467E10-6BF0-4960-8640-496EF6FB834A}"/>
    <cellStyle name="Millares 27 5 9" xfId="33303" xr:uid="{BB13DFFA-5784-42A4-B39A-53D4452DFB6F}"/>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15" xfId="25651" xr:uid="{E49E84A4-31CA-4449-9548-50332A7D63BD}"/>
    <cellStyle name="Millares 28 2 16" xfId="27114" xr:uid="{2DCF0D5E-C33B-4E0D-AFC7-62AA6DE0E799}"/>
    <cellStyle name="Millares 28 2 17" xfId="28073" xr:uid="{D1108514-2460-4CA9-AE39-E6BA4C907F98}"/>
    <cellStyle name="Millares 28 2 18" xfId="28793" xr:uid="{3018F8ED-9EA8-4AC3-940C-F2620A0E1200}"/>
    <cellStyle name="Millares 28 2 19" xfId="31737" xr:uid="{A4F16514-9003-4D60-992E-D0B02B2E5F33}"/>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2 7" xfId="29628" xr:uid="{D430ED21-DDA0-43E8-ADB7-1E14CA9DACB0}"/>
    <cellStyle name="Millares 28 2 2 8" xfId="32347" xr:uid="{E258B8CE-B680-4C5B-885B-A6DFA3511BAC}"/>
    <cellStyle name="Millares 28 2 2 9" xfId="33505" xr:uid="{242E1804-F802-4DFA-8DAF-9F689E8C3CAA}"/>
    <cellStyle name="Millares 28 2 20" xfId="32908" xr:uid="{606F4A1D-7551-4D76-8DFE-A6D20E62D435}"/>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20" xfId="28612" xr:uid="{AC4CF555-82E1-4D01-90F8-03D6D3C8FF60}"/>
    <cellStyle name="Millares 28 21" xfId="31559" xr:uid="{0063CF09-E193-4D78-AC43-EF68C0ECA895}"/>
    <cellStyle name="Millares 28 22" xfId="32730" xr:uid="{FDB1B222-A435-46A4-B075-26FA67F1A157}"/>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4 7" xfId="29450" xr:uid="{5D6BE142-4F7E-4F40-9ACA-F9FE5EEA9330}"/>
    <cellStyle name="Millares 28 4 8" xfId="32169" xr:uid="{F35920BD-0E02-471C-BDDE-0A77C9A6B69A}"/>
    <cellStyle name="Millares 28 4 9" xfId="33327" xr:uid="{43CCD8CD-B5AB-421C-9CED-2C2B841916BA}"/>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15" xfId="25655" xr:uid="{DEEEAC31-D12D-4273-A648-76FDCD4D0E92}"/>
    <cellStyle name="Millares 29 2 16" xfId="27118" xr:uid="{CF4770CE-1F8B-4829-814C-C9D9988FA388}"/>
    <cellStyle name="Millares 29 2 17" xfId="28077" xr:uid="{5CFC452C-E1A7-43E1-85EA-19B85D30C048}"/>
    <cellStyle name="Millares 29 2 18" xfId="28797" xr:uid="{7F776789-AE62-4237-A1FD-21800B3A5477}"/>
    <cellStyle name="Millares 29 2 19" xfId="31741" xr:uid="{7607688C-83F8-459C-B6DA-27A04A1E78C8}"/>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2 7" xfId="29632" xr:uid="{86A1E263-B0A3-40F3-9A57-3F5E341922E2}"/>
    <cellStyle name="Millares 29 2 2 8" xfId="32351" xr:uid="{E39CA63F-A5C9-41BE-B1F7-053F225411E0}"/>
    <cellStyle name="Millares 29 2 2 9" xfId="33509" xr:uid="{C5CC5B9E-234F-4936-A9CB-5F0107C80757}"/>
    <cellStyle name="Millares 29 2 20" xfId="32912" xr:uid="{EF80239A-60FB-4CDA-A717-AEC4CF3B3A5B}"/>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20" xfId="28616" xr:uid="{D927E5AA-D97D-49B7-AB07-1B95D3E5C2A6}"/>
    <cellStyle name="Millares 29 21" xfId="31563" xr:uid="{7C3939A4-36B6-4573-B603-B29F99FBDE55}"/>
    <cellStyle name="Millares 29 22" xfId="32734" xr:uid="{D9812277-0E7B-4065-97B6-3D4CAA357170}"/>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4 7" xfId="29454" xr:uid="{0F6EEDA3-8F25-4CD0-88D3-62DF4C7BA9C5}"/>
    <cellStyle name="Millares 29 4 8" xfId="32173" xr:uid="{2D971B0A-0C65-4233-B1BD-203E1C5BCF4D}"/>
    <cellStyle name="Millares 29 4 9" xfId="33331" xr:uid="{2A8364D2-6EBF-4994-8358-458BC020E989}"/>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033" xr:uid="{92AA7D0A-197E-46C0-9662-ED197D3028DB}"/>
    <cellStyle name="Millares 3 10 14" xfId="31906" xr:uid="{8596290A-A784-4C0D-8AC8-24589C40C522}"/>
    <cellStyle name="Millares 3 10 15" xfId="33077" xr:uid="{5E2A717E-3A3C-4E6B-A30A-FC262E428A39}"/>
    <cellStyle name="Millares 3 10 2" xfId="3230" xr:uid="{00000000-0005-0000-0000-000014000000}"/>
    <cellStyle name="Millares 3 10 2 2" xfId="15704" xr:uid="{32AFA62D-0754-48C9-B320-A6E6AF3C0136}"/>
    <cellStyle name="Millares 3 10 2 3" xfId="29829" xr:uid="{23C12028-28CC-46BE-9D67-4C7072019B4A}"/>
    <cellStyle name="Millares 3 10 2 4" xfId="32519" xr:uid="{E2CD8E29-4A1B-4896-ABC5-1B71BA282DD7}"/>
    <cellStyle name="Millares 3 10 2 5" xfId="33673" xr:uid="{817696F6-ED9E-4B4E-B97A-3F48827791B9}"/>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93" xr:uid="{E542723D-F05F-4F24-8FC3-60FFE251D8A8}"/>
    <cellStyle name="Millares 3 11 2 19" xfId="31881" xr:uid="{64490832-D9B4-488B-8A68-7EAF989FCA86}"/>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2 7" xfId="29800" xr:uid="{4C7E12AF-A247-473E-97B1-17641FF38FFA}"/>
    <cellStyle name="Millares 3 11 2 2 8" xfId="32491" xr:uid="{C9C01DFA-3115-4065-93F1-93AF5D84D4F3}"/>
    <cellStyle name="Millares 3 11 2 2 9" xfId="33649" xr:uid="{BA74B853-4A46-4A1B-B673-6B272B2FB467}"/>
    <cellStyle name="Millares 3 11 2 20" xfId="33051" xr:uid="{66EED45E-E720-49E2-A160-55E70C1C096D}"/>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20" xfId="28137" xr:uid="{14EFA7B8-DF83-4E5C-82FC-110C51E3F8E3}"/>
    <cellStyle name="Millares 3 11 21" xfId="28871" xr:uid="{80FD43DB-CAAD-4072-B0A3-B8E9E4E0DE51}"/>
    <cellStyle name="Millares 3 11 22" xfId="31790" xr:uid="{C0A55206-9E80-4C71-94D5-0A4F5D36E5B4}"/>
    <cellStyle name="Millares 3 11 23" xfId="32960" xr:uid="{6BF2CD68-A608-45FC-9A31-3BB288441F11}"/>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978" xr:uid="{C191EC3B-9A43-48F5-BD8D-59E85A76B8EF}"/>
    <cellStyle name="Millares 3 11 3 19" xfId="31867" xr:uid="{A200A929-C95A-4F2E-8E0E-96F84829236A}"/>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2 7" xfId="29786" xr:uid="{8753C565-1311-4C2D-B71B-D3B4172E8B7A}"/>
    <cellStyle name="Millares 3 11 3 2 8" xfId="32477" xr:uid="{828C16F8-2D7C-4634-B723-780A8DA9E45E}"/>
    <cellStyle name="Millares 3 11 3 2 9" xfId="33635" xr:uid="{1A6905F4-606A-41A9-ACFA-BAF8D53F7FE0}"/>
    <cellStyle name="Millares 3 11 3 20" xfId="33037" xr:uid="{59DFA213-9CB8-4580-B0B2-CB13496667CC}"/>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958" xr:uid="{ABE8505A-2256-4C90-892D-889716D0521C}"/>
    <cellStyle name="Millares 3 11 4 19" xfId="31853" xr:uid="{9537D476-302E-4661-95B0-EB45F0E96800}"/>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2 7" xfId="29772" xr:uid="{05FEB6B5-9365-4DEB-BE45-67FC62703741}"/>
    <cellStyle name="Millares 3 11 4 2 8" xfId="32463" xr:uid="{2775BA70-4952-4348-84A9-72A7499E39D2}"/>
    <cellStyle name="Millares 3 11 4 2 9" xfId="33621" xr:uid="{8E138955-7213-4A33-90B1-7692B51ABC9A}"/>
    <cellStyle name="Millares 3 11 4 20" xfId="33023" xr:uid="{BE57AB39-9B01-44A0-AC3E-A2F5A7E0E144}"/>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5 7" xfId="29709" xr:uid="{4A2318E5-75EF-4C0A-9E7F-5B50F9A10EF6}"/>
    <cellStyle name="Millares 3 11 5 8" xfId="32400" xr:uid="{8737D70F-454C-4445-87EE-C4F9818E2362}"/>
    <cellStyle name="Millares 3 11 5 9" xfId="33558" xr:uid="{FC8EEABE-D862-4BEB-AB34-DD81C1ED69A6}"/>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3 7" xfId="29330" xr:uid="{0AACECFC-0398-4EEA-9AB9-257E5C2AC634}"/>
    <cellStyle name="Millares 3 13 8" xfId="32049" xr:uid="{957CF7EC-6730-4796-BF57-74B37B3BB839}"/>
    <cellStyle name="Millares 3 13 9" xfId="33207" xr:uid="{0F35A788-9CC2-40B5-8927-0EBF8B1E6B6E}"/>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52" xr:uid="{8664CBE4-C817-41EF-9EAA-DC6608AAE54C}"/>
    <cellStyle name="Millares 3 2 2 2 19" xfId="31696" xr:uid="{2E375754-9777-4797-A31A-65E502C53A95}"/>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2 7" xfId="29587" xr:uid="{796D1371-2CBD-45CD-9CAB-912DEBEF2DCD}"/>
    <cellStyle name="Millares 3 2 2 2 2 8" xfId="32306" xr:uid="{87E27D9D-84EF-4A7A-9D3C-950712E6CDE5}"/>
    <cellStyle name="Millares 3 2 2 2 2 9" xfId="33464" xr:uid="{40067576-8027-40E8-B1DE-420B55EC7FFB}"/>
    <cellStyle name="Millares 3 2 2 2 20" xfId="32867" xr:uid="{C7252A8C-7D3A-4D3F-B29E-4E35451EB303}"/>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20" xfId="28561" xr:uid="{1D878063-74E2-403A-9B3C-A51FC3856F1F}"/>
    <cellStyle name="Millares 3 2 2 21" xfId="31518" xr:uid="{3CCF3003-3BF2-4654-8EC1-4DD907F2058C}"/>
    <cellStyle name="Millares 3 2 2 22" xfId="32689" xr:uid="{26F51CC0-1518-42F6-ACDD-42346F9AF0AE}"/>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943" xr:uid="{8F6EE5B1-F37D-48B4-8475-152BE5468DE4}"/>
    <cellStyle name="Millares 3 2 2 3 19" xfId="31841" xr:uid="{9AC4B90E-AF37-4165-9676-6704F898525E}"/>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2 7" xfId="29760" xr:uid="{E5A8BF9F-1A0D-4404-B975-260641CE8CAC}"/>
    <cellStyle name="Millares 3 2 2 3 2 8" xfId="32451" xr:uid="{826FC605-40FC-411E-AE4D-49FC8F5B3A7F}"/>
    <cellStyle name="Millares 3 2 2 3 2 9" xfId="33609" xr:uid="{A3CC56DD-FA04-4B98-A074-F500C32018BF}"/>
    <cellStyle name="Millares 3 2 2 3 20" xfId="33011" xr:uid="{1225B679-F35F-4F10-8BC2-21E99F450614}"/>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5 7" xfId="29409" xr:uid="{C8115C84-4976-43A4-9891-7A60E873070C}"/>
    <cellStyle name="Millares 3 2 2 5 8" xfId="32128" xr:uid="{75FFD461-6B6B-4C71-9D9E-F526B228BD24}"/>
    <cellStyle name="Millares 3 2 2 5 9" xfId="33286" xr:uid="{0B6D5D6E-8159-438A-ADD9-D52864864CB8}"/>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20" xfId="26831" xr:uid="{AF6916E9-03E2-4224-9F32-5D689E8CA01B}"/>
    <cellStyle name="Millares 3 2 21" xfId="27801" xr:uid="{D52BDFA3-0D47-420A-884D-B8E9F03752A2}"/>
    <cellStyle name="Millares 3 2 22" xfId="28507" xr:uid="{C002E3FC-BE3F-4897-9D52-31D5E1D82D3B}"/>
    <cellStyle name="Millares 3 2 23" xfId="31466" xr:uid="{F07C1446-B8BF-4804-ADCD-D8EE113EF8AB}"/>
    <cellStyle name="Millares 3 2 24" xfId="32637" xr:uid="{9491E2AA-87EA-446A-8FCA-ED6ECF5D228E}"/>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700" xr:uid="{2CB77165-5434-43F7-AC3F-A687618EDB2E}"/>
    <cellStyle name="Millares 3 2 3 19" xfId="31644" xr:uid="{3644148F-61E8-43DD-9D4E-8D98EF858E10}"/>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20" xfId="32815" xr:uid="{E31E8A67-E435-453E-8FF4-9B69A9ABB061}"/>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3 7" xfId="29535" xr:uid="{D3B1217F-9103-4997-B1D6-3A8D87B82B2A}"/>
    <cellStyle name="Millares 3 2 3 3 8" xfId="32254" xr:uid="{CAFCB976-4E33-4834-9CF8-AB9846EA93A1}"/>
    <cellStyle name="Millares 3 2 3 3 9" xfId="33412" xr:uid="{6BA0F6EE-85A0-44E7-8CF4-AFE26C1E05CA}"/>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98" xr:uid="{64BA929C-147E-4C62-8D21-EA888E1ACF7F}"/>
    <cellStyle name="Millares 3 2 4 19" xfId="31812" xr:uid="{09AFDFB4-E9E9-45F1-AC9F-5449B6EF2BDB}"/>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2 7" xfId="29731" xr:uid="{8DCC4D34-6A46-413F-9EE4-B83BB0C14808}"/>
    <cellStyle name="Millares 3 2 4 2 8" xfId="32422" xr:uid="{18395820-CD3C-4DF7-B507-09C98ABB490D}"/>
    <cellStyle name="Millares 3 2 4 2 9" xfId="33580" xr:uid="{7A0B9317-45F6-4099-8879-77DC5DE8C83D}"/>
    <cellStyle name="Millares 3 2 4 20" xfId="32982" xr:uid="{4793AF17-7C6B-4C36-A451-592ABB93231D}"/>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7 7" xfId="29357" xr:uid="{A01FB6BF-488F-473A-863D-488A1735C097}"/>
    <cellStyle name="Millares 3 2 7 8" xfId="32076" xr:uid="{BD026B8D-BEAA-4193-9CF3-572BFC95B8E2}"/>
    <cellStyle name="Millares 3 2 7 9" xfId="33234" xr:uid="{52760BA5-FC68-4CA4-97FF-F761747F5B1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24" xfId="25330" xr:uid="{BA82F2EF-ED18-45C9-B607-DBF2AABBA7C3}"/>
    <cellStyle name="Millares 3 25" xfId="26792" xr:uid="{0E3BF77B-521E-4506-AA3B-2D2EB64B465B}"/>
    <cellStyle name="Millares 3 26" xfId="27772" xr:uid="{A61A25B4-BCC4-4F47-B222-07A7CB291450}"/>
    <cellStyle name="Millares 3 27" xfId="28474" xr:uid="{4992FCBC-3890-402C-9EC6-A5CF34ECCF29}"/>
    <cellStyle name="Millares 3 28" xfId="31439" xr:uid="{B323CBE0-2327-451B-8EA2-F1B37552F88D}"/>
    <cellStyle name="Millares 3 29" xfId="32610" xr:uid="{1E1C4569-B9A8-4B66-ADCB-D675C468D074}"/>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24" xr:uid="{A5BBC88D-E85A-48E3-B561-72A886D0BA31}"/>
    <cellStyle name="Millares 3 3 2 19" xfId="31668" xr:uid="{7452836F-CD6F-4366-8E49-25EB9C9B8DE2}"/>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2 7" xfId="29559" xr:uid="{01359A58-AFEE-4392-BCAE-5D5A3FC92926}"/>
    <cellStyle name="Millares 3 3 2 2 8" xfId="32278" xr:uid="{21DD7209-6477-41F0-ADAC-117C0077C6A1}"/>
    <cellStyle name="Millares 3 3 2 2 9" xfId="33436" xr:uid="{251A257B-FFC8-4B8A-8977-F9DFD0DC7C83}"/>
    <cellStyle name="Millares 3 3 2 20" xfId="32839" xr:uid="{C831DA72-89D3-456D-B365-871A8E180A4B}"/>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20" xfId="27825" xr:uid="{A602A82E-16B5-4A1E-9537-536AADBF9B48}"/>
    <cellStyle name="Millares 3 3 21" xfId="28533" xr:uid="{46156040-CA4B-4F05-9F38-6846009937D1}"/>
    <cellStyle name="Millares 3 3 22" xfId="31490" xr:uid="{AB1F1755-F172-441E-B0E5-3DA9D01B023A}"/>
    <cellStyle name="Millares 3 3 23" xfId="32661" xr:uid="{A3885A53-3B92-42CB-89BC-F682654F9F37}"/>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15" xfId="25821" xr:uid="{F1723993-7A83-4451-848E-9227FFECADAD}"/>
    <cellStyle name="Millares 3 3 4 16" xfId="27248" xr:uid="{220F4C2D-2C7B-4B7E-A134-A17D3756451D}"/>
    <cellStyle name="Millares 3 3 4 17" xfId="28191" xr:uid="{9C3AA5E0-D956-4A1D-B9CC-6070E53D33C4}"/>
    <cellStyle name="Millares 3 3 4 18" xfId="28939" xr:uid="{B4D35BA2-0671-454E-AB7B-9CBCC60F2923}"/>
    <cellStyle name="Millares 3 3 4 19" xfId="31838" xr:uid="{710C69A4-F534-48C3-848D-E3FCC7E0E7DA}"/>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2 7" xfId="29757" xr:uid="{A67F41CB-52E4-4BEB-BC8E-B3FAF048DC1A}"/>
    <cellStyle name="Millares 3 3 4 2 8" xfId="32448" xr:uid="{94F4D911-900A-41C0-B17D-CA448879F503}"/>
    <cellStyle name="Millares 3 3 4 2 9" xfId="33606" xr:uid="{15C7158D-5F1D-4878-8558-75938E57D307}"/>
    <cellStyle name="Millares 3 3 4 20" xfId="33008" xr:uid="{B23C0FA6-0FDD-4000-96B7-BB402D85D529}"/>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6 7" xfId="29381" xr:uid="{2602A022-2CAE-4EBE-AA0A-F3AEF5DF6C7E}"/>
    <cellStyle name="Millares 3 3 6 8" xfId="32100" xr:uid="{430CC819-0447-47ED-A1CE-354576A017E0}"/>
    <cellStyle name="Millares 3 3 6 9" xfId="33258" xr:uid="{6E3537B9-5849-4694-A72D-20E3E02E8CF4}"/>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86" xr:uid="{A77B6C2A-4616-4A7E-9ED8-60E252C62B5D}"/>
    <cellStyle name="Millares 3 4 2 19" xfId="31874" xr:uid="{2A81571A-6B16-474A-B057-3964D1E58E76}"/>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2 7" xfId="29793" xr:uid="{6092E71E-0C1B-41A2-9868-4847B75F0202}"/>
    <cellStyle name="Millares 3 4 2 2 8" xfId="32484" xr:uid="{557B20E0-1130-49D7-B36C-C9C51C95242F}"/>
    <cellStyle name="Millares 3 4 2 2 9" xfId="33642" xr:uid="{9BAEA535-E203-48C9-A039-E96AD7FE75A1}"/>
    <cellStyle name="Millares 3 4 2 20" xfId="33044" xr:uid="{0AB30F53-C352-403F-924A-DB52B077AEF3}"/>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16" xfId="25462" xr:uid="{F5354042-B09C-42D6-A3EE-6095D7ABA2F2}"/>
    <cellStyle name="Millares 3 5 17" xfId="26928" xr:uid="{9B6F9A48-D540-4FD6-A057-0F5E036F48FF}"/>
    <cellStyle name="Millares 3 5 18" xfId="27888" xr:uid="{F2274856-A0E8-4233-AFCE-69895B7003D4}"/>
    <cellStyle name="Millares 3 5 19" xfId="28605" xr:uid="{B1DA0610-89D1-47F9-8F7D-1880D0A4E950}"/>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86" xr:uid="{854234CE-A0F6-4997-A527-29AE001FCB02}"/>
    <cellStyle name="Millares 3 5 2 19" xfId="31730" xr:uid="{F3DF944A-F057-45AB-BA2D-38D9BEA804B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2 7" xfId="29621" xr:uid="{CD975FDC-BE2B-4B03-982F-651175162E57}"/>
    <cellStyle name="Millares 3 5 2 2 8" xfId="32340" xr:uid="{86E09927-1C10-40C6-AD16-EDB00A228D79}"/>
    <cellStyle name="Millares 3 5 2 2 9" xfId="33498" xr:uid="{CF61D29E-BD41-4F05-AB22-7858719C82E2}"/>
    <cellStyle name="Millares 3 5 2 20" xfId="32901" xr:uid="{78333B7E-9514-47BB-962B-8789F6EF907A}"/>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20" xfId="31552" xr:uid="{F78E51F0-2CF6-41F1-A0ED-B0088C0E9374}"/>
    <cellStyle name="Millares 3 5 21" xfId="32723" xr:uid="{F610B822-EA6E-40B4-8318-6214616B860C}"/>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4 7" xfId="29443" xr:uid="{9D489632-F67F-41C1-A45E-FE18188AB1A6}"/>
    <cellStyle name="Millares 3 5 4 8" xfId="32162" xr:uid="{FB37A903-54EE-4E03-9E56-15AD022E6818}"/>
    <cellStyle name="Millares 3 5 4 9" xfId="33320" xr:uid="{CFD7CDF1-BEBE-4CA3-AA76-D5A2FF706B61}"/>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16" xfId="25491" xr:uid="{725EEBB6-2C78-44AF-B8BD-7E26B0A6A6E7}"/>
    <cellStyle name="Millares 3 6 17" xfId="26957" xr:uid="{D8479378-C9D0-4BF9-AAC3-383022ACFED0}"/>
    <cellStyle name="Millares 3 6 18" xfId="27917" xr:uid="{9B84ABC8-C2C3-458D-BDD1-C5E03AD124E5}"/>
    <cellStyle name="Millares 3 6 19" xfId="28634" xr:uid="{2E2E089E-664D-49ED-A628-64330D07248B}"/>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15" xfId="25673" xr:uid="{800F22D5-BD70-4AE2-A6B9-9D19CE6311AA}"/>
    <cellStyle name="Millares 3 6 2 16" xfId="27136" xr:uid="{3992F51E-34F6-4CFF-A0CC-EBA1B364C8E7}"/>
    <cellStyle name="Millares 3 6 2 17" xfId="28095" xr:uid="{57196695-EC7F-4878-BE0A-50F42BCBEC0B}"/>
    <cellStyle name="Millares 3 6 2 18" xfId="28815" xr:uid="{6DAE6813-4A18-43F9-B472-0154C5148B05}"/>
    <cellStyle name="Millares 3 6 2 19" xfId="31759" xr:uid="{F4D74A1F-AA9E-41E7-9530-A824AB01962E}"/>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2 7" xfId="29650" xr:uid="{C172119D-F85C-4C30-A5AD-5A2056FB0DE7}"/>
    <cellStyle name="Millares 3 6 2 2 8" xfId="32369" xr:uid="{1A70FF74-EEC2-469D-B948-593B84FD83C3}"/>
    <cellStyle name="Millares 3 6 2 2 9" xfId="33527" xr:uid="{9C6BFCEA-06C4-4192-AB59-5A698BA6A0A3}"/>
    <cellStyle name="Millares 3 6 2 20" xfId="32930" xr:uid="{EDF6DA85-72BB-47FC-890A-97F1F8379BCD}"/>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20" xfId="31581" xr:uid="{F26BEE1C-4A2A-4566-AB36-055C61FDD829}"/>
    <cellStyle name="Millares 3 6 21" xfId="32752" xr:uid="{33D71317-AE11-491E-9926-2D0FCB82EEC3}"/>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3 7" xfId="29472" xr:uid="{81743165-7F9D-4826-80BF-74C2FFBC45C6}"/>
    <cellStyle name="Millares 3 6 3 8" xfId="32191" xr:uid="{15B9B2B2-AD43-49C6-A6A7-25E1B9878CB0}"/>
    <cellStyle name="Millares 3 6 3 9" xfId="33349" xr:uid="{E1E26718-E0C1-4C3C-A1E3-BB6917708ECC}"/>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15" xfId="25531" xr:uid="{1E0D18AD-7CF8-4558-A08F-2746E258AF47}"/>
    <cellStyle name="Millares 3 7 16" xfId="26994" xr:uid="{1AF2A1C7-9404-44E0-B03C-F3485AA047F9}"/>
    <cellStyle name="Millares 3 7 17" xfId="27953" xr:uid="{9ABA853E-956C-43F1-851F-C5FDA67AA740}"/>
    <cellStyle name="Millares 3 7 18" xfId="28673" xr:uid="{ECC97554-BAA6-4C59-AE90-51E3BEE53D36}"/>
    <cellStyle name="Millares 3 7 19" xfId="31617" xr:uid="{6EAE4F20-A673-481A-8BAC-49972A48EBF0}"/>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2 7" xfId="29508" xr:uid="{127B08E2-3910-4A79-A7D9-67E97FCB1FFE}"/>
    <cellStyle name="Millares 3 7 2 8" xfId="32227" xr:uid="{86A7F376-4BA7-43CD-85BD-9FB6E7B7E062}"/>
    <cellStyle name="Millares 3 7 2 9" xfId="33385" xr:uid="{20D54BDD-2BB0-4846-8786-40B4859D251E}"/>
    <cellStyle name="Millares 3 7 20" xfId="32788" xr:uid="{7DBB4A57-7635-4129-8862-58D17608FC1D}"/>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15" xfId="25715" xr:uid="{700A9EC5-A46A-4378-B268-0A0BA5416415}"/>
    <cellStyle name="Millares 3 8 16" xfId="27166" xr:uid="{A89C9254-ED7F-4C70-B076-1D11AE71B864}"/>
    <cellStyle name="Millares 3 8 17" xfId="28122" xr:uid="{518E7E59-2A4E-4850-A306-BDD52BA2D575}"/>
    <cellStyle name="Millares 3 8 18" xfId="28845" xr:uid="{284B6E79-28B7-452B-808D-C9882C97FB91}"/>
    <cellStyle name="Millares 3 8 19" xfId="31784" xr:uid="{CE3071BE-315B-486A-8A19-904FA85E192F}"/>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2 7" xfId="29703" xr:uid="{D3E4B884-FCC0-4689-9B46-322387680ED8}"/>
    <cellStyle name="Millares 3 8 2 8" xfId="32394" xr:uid="{261584DC-88D3-4910-92B3-B56BEA93BE3B}"/>
    <cellStyle name="Millares 3 8 2 9" xfId="33552" xr:uid="{503E112E-8166-4900-81BC-8D6541D08DD0}"/>
    <cellStyle name="Millares 3 8 20" xfId="32954" xr:uid="{B5F4266B-12CC-4A3A-B092-204C7187132C}"/>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15" xfId="25803" xr:uid="{9AA1CF57-5161-460B-8D20-0F5A2EE276C7}"/>
    <cellStyle name="Millares 3 9 16" xfId="27233" xr:uid="{B22D1708-8ED6-4905-9ADE-272C5FE11224}"/>
    <cellStyle name="Millares 3 9 17" xfId="28177" xr:uid="{161AEC2D-20E2-44F3-B891-27B1ACADAB3E}"/>
    <cellStyle name="Millares 3 9 18" xfId="28922" xr:uid="{F3BFEB17-630D-4D06-A461-FC9C2C0811C7}"/>
    <cellStyle name="Millares 3 9 19" xfId="31824" xr:uid="{C4361D9C-F4FB-49CA-B9C7-6D5EA72DF91A}"/>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2 7" xfId="29743" xr:uid="{31727113-E094-45C4-805B-2D54B88A3DD7}"/>
    <cellStyle name="Millares 3 9 2 8" xfId="32434" xr:uid="{949BA689-4F76-4B04-9289-A42ABCA76E83}"/>
    <cellStyle name="Millares 3 9 2 9" xfId="33592" xr:uid="{97E21AE5-1647-4BA7-AF78-6C364F4229B3}"/>
    <cellStyle name="Millares 3 9 20" xfId="32994" xr:uid="{4B9785CE-B950-4DE2-A1AB-47563F85CCFC}"/>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16" xfId="25449" xr:uid="{44E7D7A7-0EA3-442A-AFBE-7577E536E1D6}"/>
    <cellStyle name="Millares 30 17" xfId="26915" xr:uid="{84746469-9405-4568-8999-40DFB59EEE77}"/>
    <cellStyle name="Millares 30 18" xfId="27875" xr:uid="{15D01362-2F35-42FE-8D3F-D5FC4059F2E8}"/>
    <cellStyle name="Millares 30 19" xfId="28592" xr:uid="{88D4893B-9892-4EDF-B59E-8399895134E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15" xfId="25631" xr:uid="{6156CBC5-C223-41F5-9FF9-FFB104CE5CCD}"/>
    <cellStyle name="Millares 30 2 16" xfId="27094" xr:uid="{8F3CEF8D-F3AA-42DB-88A1-70BD73676792}"/>
    <cellStyle name="Millares 30 2 17" xfId="28053" xr:uid="{C3241788-9CA7-4C3A-A08F-D95240FE5E4A}"/>
    <cellStyle name="Millares 30 2 18" xfId="28773" xr:uid="{F8D48653-9C94-4435-B7C0-E92B89130E5E}"/>
    <cellStyle name="Millares 30 2 19" xfId="31717" xr:uid="{BBCEA5C3-3DDD-4032-A67C-4C03A17AEB13}"/>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2 7" xfId="29608" xr:uid="{3DBB8225-0C66-421D-BC87-5058BDB0EB22}"/>
    <cellStyle name="Millares 30 2 2 8" xfId="32327" xr:uid="{B7A81D13-91B4-4014-A1B7-9C9773524A81}"/>
    <cellStyle name="Millares 30 2 2 9" xfId="33485" xr:uid="{A967EB97-45DD-476D-9882-7BD631ADD4A5}"/>
    <cellStyle name="Millares 30 2 20" xfId="32888" xr:uid="{9A269317-8B4E-49B1-97D5-8B09DAF62C9D}"/>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20" xfId="31539" xr:uid="{636B824B-6CF4-407C-B7A5-1EBFF77CCB1D}"/>
    <cellStyle name="Millares 30 21" xfId="32710" xr:uid="{8E9F4C74-556F-4761-ABAD-3B721A363E78}"/>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3 7" xfId="29430" xr:uid="{49E35BFC-F749-4908-BCB7-C022BAC02679}"/>
    <cellStyle name="Millares 30 3 8" xfId="32149" xr:uid="{90C27D60-3B22-4862-9290-BDEDDAC41207}"/>
    <cellStyle name="Millares 30 3 9" xfId="33307" xr:uid="{036A636E-7B50-4CEC-9AC5-26D41CACAA8D}"/>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16" xfId="25472" xr:uid="{581F13EB-94A1-446B-9C94-78384210248A}"/>
    <cellStyle name="Millares 31 17" xfId="26938" xr:uid="{31662104-F255-4996-ABF8-5A1EAA8E7B54}"/>
    <cellStyle name="Millares 31 18" xfId="27898" xr:uid="{6FBB0105-58E5-43FC-B369-6631691AEF77}"/>
    <cellStyle name="Millares 31 19" xfId="28615" xr:uid="{F5257B0C-9D30-4E43-8AB9-052784447BA5}"/>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15" xfId="25654" xr:uid="{F002C93A-7972-40DF-A0CD-2B5013594A72}"/>
    <cellStyle name="Millares 31 2 16" xfId="27117" xr:uid="{F358821A-894C-406C-B77B-48887B6F7B61}"/>
    <cellStyle name="Millares 31 2 17" xfId="28076" xr:uid="{B63A0A3D-17EE-43BE-8429-3C8DAB95E1BE}"/>
    <cellStyle name="Millares 31 2 18" xfId="28796" xr:uid="{49E519A6-7ACD-4C52-AFD1-79BD2545D59F}"/>
    <cellStyle name="Millares 31 2 19" xfId="31740" xr:uid="{B14F46D1-0ED0-45C8-8EB3-9EDF51C2352C}"/>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2 7" xfId="29631" xr:uid="{081D2557-B076-4DA8-9319-E2FF2724F900}"/>
    <cellStyle name="Millares 31 2 2 8" xfId="32350" xr:uid="{80832F49-E9F8-4A32-B878-C7712E4A438B}"/>
    <cellStyle name="Millares 31 2 2 9" xfId="33508" xr:uid="{15F61AE1-BF35-4DAF-A091-1C45D1248026}"/>
    <cellStyle name="Millares 31 2 20" xfId="32911" xr:uid="{872DE8EA-C2AB-41D7-A026-2FFF06BA1D3B}"/>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20" xfId="31562" xr:uid="{DB182F8B-B081-44C4-BBD4-25536118B735}"/>
    <cellStyle name="Millares 31 21" xfId="32733" xr:uid="{87F24F9D-02D4-42E7-9423-6CACC70A78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3 7" xfId="29453" xr:uid="{E1C28FBD-B72A-4EE9-A711-E686428C0B1C}"/>
    <cellStyle name="Millares 31 3 8" xfId="32172" xr:uid="{DC86152C-6D9C-4D79-AC84-FC08A55A9444}"/>
    <cellStyle name="Millares 31 3 9" xfId="33330" xr:uid="{778C5C11-170A-4CFE-A4B2-24E9C0DF7B05}"/>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16" xfId="25474" xr:uid="{B705CB48-A144-4754-9C8A-31AF9DBB4732}"/>
    <cellStyle name="Millares 32 17" xfId="26940" xr:uid="{361E88C1-A892-477F-88C5-909049B08583}"/>
    <cellStyle name="Millares 32 18" xfId="27900" xr:uid="{3ECAEC7B-B48B-4ED6-9BCF-B36B0BD125BC}"/>
    <cellStyle name="Millares 32 19" xfId="28617" xr:uid="{619CF19F-D572-46BE-86A6-A4E15DBAFE2A}"/>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15" xfId="25656" xr:uid="{FEE53405-8A5D-451E-BD42-D698678EBEA5}"/>
    <cellStyle name="Millares 32 2 16" xfId="27119" xr:uid="{A978CD10-CBE1-4504-9F7E-9EE46D02A31D}"/>
    <cellStyle name="Millares 32 2 17" xfId="28078" xr:uid="{9E189DBE-ED24-49B7-9199-D57C825EA989}"/>
    <cellStyle name="Millares 32 2 18" xfId="28798" xr:uid="{1F522CD4-E393-412C-B773-98B5211A5414}"/>
    <cellStyle name="Millares 32 2 19" xfId="31742" xr:uid="{4D98560F-AD37-4BCA-A22B-83E534CEC6B7}"/>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2 7" xfId="29633" xr:uid="{42DB6A53-C2A9-46FB-87C4-F152A4CEB121}"/>
    <cellStyle name="Millares 32 2 2 8" xfId="32352" xr:uid="{14254333-035F-4AA7-8977-DD2BE71D1BEF}"/>
    <cellStyle name="Millares 32 2 2 9" xfId="33510" xr:uid="{98952FDD-7795-4875-8F64-335FCBB8758C}"/>
    <cellStyle name="Millares 32 2 20" xfId="32913" xr:uid="{46E5B84E-84A7-4041-91DA-903760A6773C}"/>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20" xfId="31564" xr:uid="{31DF8E0B-95D6-4930-8FE9-28DEB38D9DBE}"/>
    <cellStyle name="Millares 32 21" xfId="32735" xr:uid="{52186530-601A-4BE1-9435-022EF917ED8D}"/>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3 7" xfId="29455" xr:uid="{A6AEC7C1-20EE-42B2-957D-B4E91FCCCE5C}"/>
    <cellStyle name="Millares 32 3 8" xfId="32174" xr:uid="{CE28D33E-EB04-4324-87E5-576D187AC2BC}"/>
    <cellStyle name="Millares 32 3 9" xfId="33332" xr:uid="{0AAC4B11-CB57-4FAB-8D3B-B3424BACF20E}"/>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16" xfId="25501" xr:uid="{F0F4509A-8119-4CD1-906F-5C915EB3CBB4}"/>
    <cellStyle name="Millares 33 17" xfId="26967" xr:uid="{BA328B3D-3EEF-4436-AC15-25B439DF7CE9}"/>
    <cellStyle name="Millares 33 18" xfId="27927" xr:uid="{903E6F35-4F4D-406A-BFBC-C7C156A1727A}"/>
    <cellStyle name="Millares 33 19" xfId="28644" xr:uid="{8406239F-318D-441E-A22D-7C68EA170CE0}"/>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15" xfId="25683" xr:uid="{96C6359F-7F3B-4D00-8324-9D9DB61417D2}"/>
    <cellStyle name="Millares 33 2 16" xfId="27146" xr:uid="{96733873-323E-4CAF-B995-5C732A059BE4}"/>
    <cellStyle name="Millares 33 2 17" xfId="28105" xr:uid="{FD711E87-4B38-4A51-89B2-32DB8C9F7F0D}"/>
    <cellStyle name="Millares 33 2 18" xfId="28825" xr:uid="{26A9DBD9-726A-4DC3-ACA1-84DFC5F5CF63}"/>
    <cellStyle name="Millares 33 2 19" xfId="31769" xr:uid="{4CDD1D48-B2D6-4E9F-BC71-7A600CC44A6E}"/>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2 7" xfId="29660" xr:uid="{F9F969B4-CF97-42B5-8726-14EF5EC74D76}"/>
    <cellStyle name="Millares 33 2 2 8" xfId="32379" xr:uid="{EEA0FE5B-1940-4F76-9486-A0C8183CF1C3}"/>
    <cellStyle name="Millares 33 2 2 9" xfId="33537" xr:uid="{A07D2992-9405-4CFC-9462-F8742A1754F3}"/>
    <cellStyle name="Millares 33 2 20" xfId="32940" xr:uid="{CFE824DC-955A-458F-BD71-51D2F16FCC6A}"/>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20" xfId="31591" xr:uid="{747AED76-695E-4FFC-80D4-154029BA1F39}"/>
    <cellStyle name="Millares 33 21" xfId="32762" xr:uid="{266C634C-8C14-46CC-96F7-DCAA0D9E51DF}"/>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3 7" xfId="29482" xr:uid="{4A8165F1-33CF-42A4-833D-1674AED08BD5}"/>
    <cellStyle name="Millares 33 3 8" xfId="32201" xr:uid="{2F84C01B-B2F3-4A8B-B829-AB73B6E9899C}"/>
    <cellStyle name="Millares 33 3 9" xfId="33359" xr:uid="{EE6326A4-29D4-4DD0-B155-2189945FB83E}"/>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16" xfId="25507" xr:uid="{70D939FB-8969-40C7-B270-4688FD71C1A0}"/>
    <cellStyle name="Millares 34 17" xfId="26973" xr:uid="{26A38695-3CC8-4E1D-8E16-1C1B8D59DEED}"/>
    <cellStyle name="Millares 34 18" xfId="27933" xr:uid="{8558C17F-5546-45A2-9BFC-12EFA75EAB9C}"/>
    <cellStyle name="Millares 34 19" xfId="28650" xr:uid="{7E42E381-C3F5-4626-9EFB-E3B2AB793A7E}"/>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15" xfId="25689" xr:uid="{F0A57E11-C2FC-4948-B32D-1F89F8F10CFD}"/>
    <cellStyle name="Millares 34 2 16" xfId="27152" xr:uid="{B3CD6277-F1A6-48A8-950A-DBD02B9F9A72}"/>
    <cellStyle name="Millares 34 2 17" xfId="28111" xr:uid="{64922E73-B470-4B2F-9FAB-7DF64DF04548}"/>
    <cellStyle name="Millares 34 2 18" xfId="28831" xr:uid="{A002DAF3-1641-4449-BFCD-7092E333D02A}"/>
    <cellStyle name="Millares 34 2 19" xfId="31775" xr:uid="{D71EFAE4-3C6B-4BF3-BA7F-5EE945FA9064}"/>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2 7" xfId="29666" xr:uid="{35B846D4-5A26-47E6-A525-36CD483EB772}"/>
    <cellStyle name="Millares 34 2 2 8" xfId="32385" xr:uid="{55C0B104-16E2-4A96-97FA-C61EDB53EF10}"/>
    <cellStyle name="Millares 34 2 2 9" xfId="33543" xr:uid="{EB8AB83E-7411-4668-91A4-043E06B5CE69}"/>
    <cellStyle name="Millares 34 2 20" xfId="32946" xr:uid="{AFE42C3F-429D-4A0D-AC63-038D54E6AF5A}"/>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20" xfId="31597" xr:uid="{79600EB4-1794-48BF-87EA-D696B366C1CD}"/>
    <cellStyle name="Millares 34 21" xfId="32768" xr:uid="{CA8A2E4F-BEF9-4DD6-9D22-237919F01AFA}"/>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3 7" xfId="29488" xr:uid="{B275C9A7-1546-4D7E-8370-2706A2202B6E}"/>
    <cellStyle name="Millares 34 3 8" xfId="32207" xr:uid="{85F0D00A-C556-483C-960F-5915592868F8}"/>
    <cellStyle name="Millares 34 3 9" xfId="33365" xr:uid="{1D21AE11-4DC4-45D2-A208-DE9845F38C1F}"/>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16" xfId="25500" xr:uid="{51CDB5F1-7847-4D1E-A0CE-C0462104FA25}"/>
    <cellStyle name="Millares 35 17" xfId="26966" xr:uid="{62A97F07-F612-4F99-A209-621EB3A542AF}"/>
    <cellStyle name="Millares 35 18" xfId="27926" xr:uid="{F81ED65F-C430-4168-9EFE-9A53A75C0DD7}"/>
    <cellStyle name="Millares 35 19" xfId="28643" xr:uid="{47C11E9B-813C-4455-A0E6-257F76124C56}"/>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15" xfId="25682" xr:uid="{D15FCB9D-7E62-4A36-853E-F319C360D114}"/>
    <cellStyle name="Millares 35 2 16" xfId="27145" xr:uid="{AC06BD13-3B4F-44A8-B06E-77492D04B322}"/>
    <cellStyle name="Millares 35 2 17" xfId="28104" xr:uid="{1C542248-273E-43EF-BF05-20697ED451D9}"/>
    <cellStyle name="Millares 35 2 18" xfId="28824" xr:uid="{358E53FD-D329-4B4B-893D-8646A5B6AAF1}"/>
    <cellStyle name="Millares 35 2 19" xfId="31768" xr:uid="{E67A471E-C3CA-49F1-BE1E-85A917BCF90C}"/>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2 7" xfId="29659" xr:uid="{6FAD0A0A-B95C-4DB1-AD4C-543CC98BB043}"/>
    <cellStyle name="Millares 35 2 2 8" xfId="32378" xr:uid="{7C7B58C3-6F90-4468-981F-1A12B5082941}"/>
    <cellStyle name="Millares 35 2 2 9" xfId="33536" xr:uid="{76C11B21-EBFC-446D-B1E3-70F22D4891C0}"/>
    <cellStyle name="Millares 35 2 20" xfId="32939" xr:uid="{8B32C034-1DCD-4761-AD8C-A74AA1F7B1F0}"/>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20" xfId="31590" xr:uid="{85517276-7D4D-4D74-80F2-BAD3F44E64E9}"/>
    <cellStyle name="Millares 35 21" xfId="32761" xr:uid="{9E5232BE-F283-4E00-B445-A305515CD8F8}"/>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3 7" xfId="29481" xr:uid="{37D57C84-EF9C-4BDE-BD95-454A20CA1EA7}"/>
    <cellStyle name="Millares 35 3 8" xfId="32200" xr:uid="{9AA467EA-A085-425D-8C3F-3715E452B31C}"/>
    <cellStyle name="Millares 35 3 9" xfId="33358" xr:uid="{976DA884-6C4D-47A8-8A50-4A52235A01DF}"/>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16" xfId="25505" xr:uid="{719E95C1-2210-4121-83C5-F6CAE9F12289}"/>
    <cellStyle name="Millares 36 17" xfId="26971" xr:uid="{D416D379-3229-451F-BC89-07196776C19B}"/>
    <cellStyle name="Millares 36 18" xfId="27931" xr:uid="{0AF74AE5-E704-4607-9847-BEC8D3FBA3D2}"/>
    <cellStyle name="Millares 36 19" xfId="28648" xr:uid="{8C2FAAB3-F01A-4CE6-B660-265146C7667F}"/>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15" xfId="25687" xr:uid="{B23BE6CC-DEB3-4299-818B-F7C4F68985AE}"/>
    <cellStyle name="Millares 36 2 16" xfId="27150" xr:uid="{86D05FF7-586E-4576-8281-FD7DFD8F2304}"/>
    <cellStyle name="Millares 36 2 17" xfId="28109" xr:uid="{015DF6FA-5877-40E7-A4D4-6EC73E160AE9}"/>
    <cellStyle name="Millares 36 2 18" xfId="28829" xr:uid="{42D43796-95C4-4503-B3DB-82E182F83800}"/>
    <cellStyle name="Millares 36 2 19" xfId="31773" xr:uid="{D1B87E35-3087-4DDF-A48E-C1E5A2A58965}"/>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2 7" xfId="29664" xr:uid="{50564C18-EB2F-48DE-9BCA-561CCC1CE4F1}"/>
    <cellStyle name="Millares 36 2 2 8" xfId="32383" xr:uid="{244F417E-D70C-4245-AD0A-880BDCFA5816}"/>
    <cellStyle name="Millares 36 2 2 9" xfId="33541" xr:uid="{CC986D11-AE1E-49DA-A6D1-766C9F5A3719}"/>
    <cellStyle name="Millares 36 2 20" xfId="32944" xr:uid="{7BFFB2C5-B9D6-4424-ADBE-75118FA38D9D}"/>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20" xfId="31595" xr:uid="{DA683A08-7F60-4FD0-A152-84885D747952}"/>
    <cellStyle name="Millares 36 21" xfId="32766" xr:uid="{B24BC889-55E6-4848-9A1D-4B550F9283CA}"/>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3 7" xfId="29486" xr:uid="{DFBF38E9-54DC-41AD-A2AB-3B0E9350F1A0}"/>
    <cellStyle name="Millares 36 3 8" xfId="32205" xr:uid="{62C9FFC5-7A07-431E-8A46-D4EF8B9B5272}"/>
    <cellStyle name="Millares 36 3 9" xfId="33363" xr:uid="{FE018627-9B63-4AAB-BB4B-18FA4A1D87BC}"/>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16" xfId="25498" xr:uid="{1180F7C0-C384-4590-B88A-E569A1B29D4F}"/>
    <cellStyle name="Millares 37 17" xfId="26964" xr:uid="{F4C9EB88-6984-41F4-A350-92DCAAFAB527}"/>
    <cellStyle name="Millares 37 18" xfId="27924" xr:uid="{1FF69808-A42A-4997-96A1-E525FA101674}"/>
    <cellStyle name="Millares 37 19" xfId="28641" xr:uid="{7008903E-D185-434C-A31E-6827339B3269}"/>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15" xfId="25680" xr:uid="{BFD1FD58-7829-4B2F-8B48-62CC7A7DB711}"/>
    <cellStyle name="Millares 37 2 16" xfId="27143" xr:uid="{A66A0499-68DB-43EA-BDDC-4068F9FFD32F}"/>
    <cellStyle name="Millares 37 2 17" xfId="28102" xr:uid="{218E1786-7818-407F-985A-0AA461850253}"/>
    <cellStyle name="Millares 37 2 18" xfId="28822" xr:uid="{798AB939-CE98-43A0-B397-D862BF0804F0}"/>
    <cellStyle name="Millares 37 2 19" xfId="31766" xr:uid="{A4B07148-E6B6-4C41-B48C-6C75DEB17EFD}"/>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2 7" xfId="29657" xr:uid="{F5CD4B73-F56C-49FF-B437-D745D169E573}"/>
    <cellStyle name="Millares 37 2 2 8" xfId="32376" xr:uid="{E145B2C0-6C7E-4A52-9883-51DA3C38AB0A}"/>
    <cellStyle name="Millares 37 2 2 9" xfId="33534" xr:uid="{4AB28514-D5F8-4F1A-8CDD-1C7DAB41CE33}"/>
    <cellStyle name="Millares 37 2 20" xfId="32937" xr:uid="{572470A6-D3BE-4859-923D-41CF71E372E6}"/>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20" xfId="31588" xr:uid="{3038A3A1-5458-42C0-902B-22200636A643}"/>
    <cellStyle name="Millares 37 21" xfId="32759" xr:uid="{3F6DC4CF-154A-42B8-9407-890D7A133DDA}"/>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3 7" xfId="29479" xr:uid="{58476BE7-FC38-42B9-8B6F-B7BF22A9EAB4}"/>
    <cellStyle name="Millares 37 3 8" xfId="32198" xr:uid="{79427F0C-6B71-45ED-A6E4-709833468624}"/>
    <cellStyle name="Millares 37 3 9" xfId="33356" xr:uid="{FE99902B-DC1B-4FA5-A0B4-F7E22795749A}"/>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16" xfId="25478" xr:uid="{954C449C-EE0D-4092-B2AE-6022BD98AC41}"/>
    <cellStyle name="Millares 38 17" xfId="26944" xr:uid="{5E5F0A21-7D78-43BD-9DB5-7C03D87AF519}"/>
    <cellStyle name="Millares 38 18" xfId="27904" xr:uid="{18AA6757-1F3C-4DDB-B631-3A94865EC01B}"/>
    <cellStyle name="Millares 38 19" xfId="28621" xr:uid="{FF7B7A7C-A541-47CF-B62B-9DF93369FD77}"/>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15" xfId="25660" xr:uid="{299FE4B5-E753-4B55-9CB4-445FF24106E5}"/>
    <cellStyle name="Millares 38 2 16" xfId="27123" xr:uid="{508F6172-82BF-41F2-B862-5FC4072B18F0}"/>
    <cellStyle name="Millares 38 2 17" xfId="28082" xr:uid="{8215BFEC-1A1A-4F9F-8BDC-2773CA6B895D}"/>
    <cellStyle name="Millares 38 2 18" xfId="28802" xr:uid="{1586671B-8B92-4495-B9B5-FF10B1500878}"/>
    <cellStyle name="Millares 38 2 19" xfId="31746" xr:uid="{E92B451D-21FD-4D52-ADDB-11048ACC492F}"/>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2 7" xfId="29637" xr:uid="{A7E6C0B6-5A98-4DEF-A4AE-02B62BEDDBB5}"/>
    <cellStyle name="Millares 38 2 2 8" xfId="32356" xr:uid="{78BBDEE0-9350-4B49-9BD9-120F465DF3FE}"/>
    <cellStyle name="Millares 38 2 2 9" xfId="33514" xr:uid="{2B602E9A-0955-45F2-B08B-4C9E8ACCBEB4}"/>
    <cellStyle name="Millares 38 2 20" xfId="32917" xr:uid="{57C4813A-921F-4AFE-9ED8-7ACC445B9086}"/>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20" xfId="31568" xr:uid="{0F6F7F37-383F-4376-8DD5-86ED82E3B7A6}"/>
    <cellStyle name="Millares 38 21" xfId="32739" xr:uid="{0CDC4292-5E39-4AEA-98D2-1CACBBF23C05}"/>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3 7" xfId="29459" xr:uid="{E8C57BBF-A014-4B89-8AE2-1E0845B4E718}"/>
    <cellStyle name="Millares 38 3 8" xfId="32178" xr:uid="{C2BEBE63-EC1C-4893-B0BA-B9B67F2D105A}"/>
    <cellStyle name="Millares 38 3 9" xfId="33336" xr:uid="{0FF7F656-FD48-427C-8A0E-617CCD5A369A}"/>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16" xfId="25508" xr:uid="{CDAE3912-58E5-4CFF-8A1A-1C8122FC1247}"/>
    <cellStyle name="Millares 39 17" xfId="26974" xr:uid="{889E00E6-9C80-4502-8D99-F794484FE0AC}"/>
    <cellStyle name="Millares 39 18" xfId="27934" xr:uid="{8D58982C-FF22-48F2-929C-62B258CFC5F6}"/>
    <cellStyle name="Millares 39 19" xfId="28651" xr:uid="{99478C49-8D61-4524-922A-024A3D7D5DEB}"/>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15" xfId="25690" xr:uid="{FD0AE23D-B92E-47E9-951C-859887F62BDE}"/>
    <cellStyle name="Millares 39 2 16" xfId="27153" xr:uid="{45119AD5-E287-42AB-870A-42FF17536A3A}"/>
    <cellStyle name="Millares 39 2 17" xfId="28112" xr:uid="{FF60218E-C6FA-4CEC-A8E9-43A9ACBD321C}"/>
    <cellStyle name="Millares 39 2 18" xfId="28832" xr:uid="{5AA71E97-B743-4D14-9A16-4271FDDA3199}"/>
    <cellStyle name="Millares 39 2 19" xfId="31776" xr:uid="{093FA1A7-02C3-4370-8F43-818ACDCFFCCE}"/>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2 7" xfId="29667" xr:uid="{2C8A6555-35FD-4AF8-963C-E922C58EB8D2}"/>
    <cellStyle name="Millares 39 2 2 8" xfId="32386" xr:uid="{BA40CFE1-73F9-4A34-A2C8-5317802B79FB}"/>
    <cellStyle name="Millares 39 2 2 9" xfId="33544" xr:uid="{4C7064A5-FB99-47E6-858F-FCCF3F60E29D}"/>
    <cellStyle name="Millares 39 2 20" xfId="32947" xr:uid="{D6877059-5A45-4FBD-8EB7-6891316CAA00}"/>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20" xfId="31598" xr:uid="{6C0263EB-E6F5-42F6-AEA6-099298C86230}"/>
    <cellStyle name="Millares 39 21" xfId="32769" xr:uid="{774686BE-AC9D-4A90-BF5F-873BE0CE3EC6}"/>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3 7" xfId="29489" xr:uid="{D8E55487-841B-437E-9F4D-989EF49FC1C4}"/>
    <cellStyle name="Millares 39 3 8" xfId="32208" xr:uid="{BDA1B929-0370-4E1F-9D46-76DCA4FA130D}"/>
    <cellStyle name="Millares 39 3 9" xfId="33366" xr:uid="{B15F3378-5B92-4079-AA13-0BFCD168ADF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10" xfId="27511" xr:uid="{3870CDB3-06E8-4226-B63B-64482867BB4D}"/>
    <cellStyle name="Millares 4 11 11" xfId="28346" xr:uid="{5453DC30-B103-4F59-84BE-E8254D946DB1}"/>
    <cellStyle name="Millares 4 11 12" xfId="29231" xr:uid="{97321248-CA88-4111-B718-AC475227E117}"/>
    <cellStyle name="Millares 4 11 13" xfId="31953" xr:uid="{42F95FC0-D017-4641-8786-105F428279DC}"/>
    <cellStyle name="Millares 4 11 14" xfId="33111" xr:uid="{5CD15786-3602-44A0-89AB-EADC586180E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1 9" xfId="26213" xr:uid="{12412733-08ED-4067-8433-33C68F0C68E9}"/>
    <cellStyle name="Millares 4 12" xfId="827" xr:uid="{00000000-0005-0000-0000-000015000000}"/>
    <cellStyle name="Millares 4 12 2" xfId="13304" xr:uid="{A18FD6DD-83B0-4B09-AAD3-93148A71062B}"/>
    <cellStyle name="Millares 4 12 3" xfId="29331" xr:uid="{2D1BC8EA-8889-4529-A410-F872AE7EA51F}"/>
    <cellStyle name="Millares 4 12 4" xfId="32050" xr:uid="{0924C6A6-A41F-47AA-9C2D-253F043AC7CD}"/>
    <cellStyle name="Millares 4 12 5" xfId="33208" xr:uid="{FB9F42DB-ECF8-4692-B7FF-FCB67A3617F4}"/>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62" xr:uid="{EDAEC186-E750-4FBF-89D8-A9B98577A051}"/>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53" xr:uid="{A8878C2C-9674-4862-B440-9060AA405BDE}"/>
    <cellStyle name="Millares 4 2 2 2 19" xfId="31697" xr:uid="{918B1600-96D6-4802-84EE-734D425AE497}"/>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20" xfId="32868" xr:uid="{6656BBB8-9213-45CA-B09B-D665B64320B5}"/>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3 7" xfId="29588" xr:uid="{359ACADA-5498-4449-B96A-A50A1BDAA3C0}"/>
    <cellStyle name="Millares 4 2 2 2 3 8" xfId="32307" xr:uid="{64087560-B235-4A43-BC7B-41FFA2D62145}"/>
    <cellStyle name="Millares 4 2 2 2 3 9" xfId="33465" xr:uid="{85B5CC13-C835-41D8-A3C0-DB0B10C6C523}"/>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20" xfId="31519" xr:uid="{AB46BE32-0D63-4C58-A28B-AA8EF6365364}"/>
    <cellStyle name="Millares 4 2 2 21" xfId="32690" xr:uid="{8757B4D9-A536-46B9-BA66-276908B0BB64}"/>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5 7" xfId="29410" xr:uid="{E1650DDB-83AD-46C5-B8F2-D6391EC5F306}"/>
    <cellStyle name="Millares 4 2 2 5 8" xfId="32129" xr:uid="{2315B844-C6D7-4AA8-BDD3-5F44B77F6574}"/>
    <cellStyle name="Millares 4 2 2 5 9" xfId="33287" xr:uid="{25715E40-F50E-4E5F-B613-14A8EDE51B7B}"/>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20" xfId="26832" xr:uid="{ACC9D9BE-3D72-469A-8EC1-03A77F940FA9}"/>
    <cellStyle name="Millares 4 2 21" xfId="27802" xr:uid="{B804C557-C36C-45D5-907C-A627BB57A095}"/>
    <cellStyle name="Millares 4 2 22" xfId="28508" xr:uid="{9DE02B2A-52C2-4324-A823-DE23FA39A209}"/>
    <cellStyle name="Millares 4 2 23" xfId="31467" xr:uid="{C7615561-8200-4148-971B-183377B9F149}"/>
    <cellStyle name="Millares 4 2 24" xfId="32638" xr:uid="{10BD6A2D-B656-4BA4-B00B-608B39500D4E}"/>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15" xfId="25559" xr:uid="{D918E569-AC9A-49A5-9745-D65B3DF8F477}"/>
    <cellStyle name="Millares 4 2 3 16" xfId="27022" xr:uid="{475A7297-F4CB-4AC0-958C-1D52B518D132}"/>
    <cellStyle name="Millares 4 2 3 17" xfId="27981" xr:uid="{1E203A43-5F5C-4C90-9674-304916610ABC}"/>
    <cellStyle name="Millares 4 2 3 18" xfId="28701" xr:uid="{3E2315A4-29B4-4956-9E30-BD72C6A9D890}"/>
    <cellStyle name="Millares 4 2 3 19" xfId="31645" xr:uid="{C43E08CA-F8D8-4EC0-9B0F-C5EFAC04F89C}"/>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2 7" xfId="29536" xr:uid="{45FC6EE0-CD61-4A11-A03D-DF9A2EE2FC85}"/>
    <cellStyle name="Millares 4 2 3 2 8" xfId="32255" xr:uid="{3A02B496-4D2F-46D3-8D13-4F8DF373203F}"/>
    <cellStyle name="Millares 4 2 3 2 9" xfId="33413" xr:uid="{91D3E4C1-38DF-4363-9A1F-E38593DA961A}"/>
    <cellStyle name="Millares 4 2 3 20" xfId="32816" xr:uid="{68DEA286-5847-48DF-B095-353FEDD60520}"/>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87" xr:uid="{9561CECB-0B72-42E3-960F-5ED8ABA7E2A0}"/>
    <cellStyle name="Millares 4 2 4 19" xfId="31875" xr:uid="{A3D7053E-8B22-4615-885F-660775C0D35C}"/>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2 7" xfId="29794" xr:uid="{9C5A7D06-0B1B-4A2A-9548-DED4A6F1157B}"/>
    <cellStyle name="Millares 4 2 4 2 8" xfId="32485" xr:uid="{BF0C4A10-087A-4B83-AFE6-4DB56C2D41A0}"/>
    <cellStyle name="Millares 4 2 4 2 9" xfId="33643" xr:uid="{FE702A50-4FEB-4F36-B095-1F8328517640}"/>
    <cellStyle name="Millares 4 2 4 20" xfId="33045" xr:uid="{F73F70B1-2E12-475F-81F9-C3C0976C9A93}"/>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035" xr:uid="{25561843-B3A8-4330-BB5A-7FB279285A83}"/>
    <cellStyle name="Millares 4 2 5 14" xfId="31908" xr:uid="{3FA6D625-0AFE-402B-ACDA-2D9AAF23A1A1}"/>
    <cellStyle name="Millares 4 2 5 15" xfId="33079" xr:uid="{998277CA-5C93-4E36-AC43-7A7ECBDA8608}"/>
    <cellStyle name="Millares 4 2 5 2" xfId="3258" xr:uid="{00000000-0005-0000-0000-000015000000}"/>
    <cellStyle name="Millares 4 2 5 2 2" xfId="15732" xr:uid="{4902796A-2F9D-4E09-A7FC-CF888AF40129}"/>
    <cellStyle name="Millares 4 2 5 2 3" xfId="29831" xr:uid="{95D09D66-C259-48C5-B02E-00290A0FADFA}"/>
    <cellStyle name="Millares 4 2 5 2 4" xfId="32521" xr:uid="{F802DB03-AAA8-4CFF-A321-D9A6011F5AF9}"/>
    <cellStyle name="Millares 4 2 5 2 5" xfId="33675" xr:uid="{147863B1-9F4D-4B38-8530-E1B7A6B0410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10" xfId="27553" xr:uid="{09E3D421-70DA-4B35-8A2C-46CCCCF9F46C}"/>
    <cellStyle name="Millares 4 2 7 11" xfId="28388" xr:uid="{396E62FC-13B4-4D71-B184-0545078452DB}"/>
    <cellStyle name="Millares 4 2 7 12" xfId="29273" xr:uid="{758AA895-399E-4440-B790-A9DA5B0581F5}"/>
    <cellStyle name="Millares 4 2 7 13" xfId="31995" xr:uid="{EA12F021-0267-4447-963F-DBAA8105060A}"/>
    <cellStyle name="Millares 4 2 7 14" xfId="33153" xr:uid="{5DDE5D24-20B0-4FB6-AE3B-8F9DEAAA0D54}"/>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7 9" xfId="26255" xr:uid="{A11A4122-C44B-469A-ACE0-4535A13EFB11}"/>
    <cellStyle name="Millares 4 2 8" xfId="854" xr:uid="{00000000-0005-0000-0000-000015000000}"/>
    <cellStyle name="Millares 4 2 8 2" xfId="13331" xr:uid="{3BC2084A-1388-49FB-A5EB-EDD990B1D525}"/>
    <cellStyle name="Millares 4 2 8 3" xfId="29358" xr:uid="{C82F8A77-0153-45D9-84D5-D937C11E548A}"/>
    <cellStyle name="Millares 4 2 8 4" xfId="32077" xr:uid="{953CB8E7-1C0F-49E7-B253-D615EE5EE115}"/>
    <cellStyle name="Millares 4 2 8 5" xfId="33235" xr:uid="{A2A7FB69-E029-4602-A99A-5322DB1BE546}"/>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23" xfId="25331" xr:uid="{37DEF20B-3E64-4B94-B9B6-55164CAEDDC4}"/>
    <cellStyle name="Millares 4 24" xfId="26793" xr:uid="{FAE16C67-5E11-41BF-9C09-478D3BEE911A}"/>
    <cellStyle name="Millares 4 25" xfId="27773" xr:uid="{13C8E578-47F2-4B20-A6C9-15A1C459F47C}"/>
    <cellStyle name="Millares 4 26" xfId="28475" xr:uid="{A7AC5DFC-4C97-4E71-97C7-D2B4694EFD33}"/>
    <cellStyle name="Millares 4 27" xfId="31440" xr:uid="{38D18D99-12C7-4B5C-A4C4-2BC864AEABFC}"/>
    <cellStyle name="Millares 4 28" xfId="32611" xr:uid="{920277AB-4162-4DCC-9CC0-746794C4E2F9}"/>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25" xr:uid="{04715731-FBBD-44E3-95DC-80E24E3F1844}"/>
    <cellStyle name="Millares 4 3 2 19" xfId="31669" xr:uid="{D327F01F-4E07-4CB5-AB1F-DC37DBF91E99}"/>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20" xfId="32840" xr:uid="{165A6A9F-02BB-4EDB-9300-0F11C4C288D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3 7" xfId="29560" xr:uid="{7DF451D0-19EB-43F1-9999-735AF457DED7}"/>
    <cellStyle name="Millares 4 3 2 3 8" xfId="32279" xr:uid="{AD393BFC-FD5B-46EA-947A-94B540DA05D9}"/>
    <cellStyle name="Millares 4 3 2 3 9" xfId="33437" xr:uid="{7E9B2FE6-0526-4B3E-AA05-D19731925132}"/>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20" xfId="28534" xr:uid="{0628A20F-7A98-4A0F-B398-7A6888B33932}"/>
    <cellStyle name="Millares 4 3 21" xfId="31491" xr:uid="{D80F72AE-1E00-4205-A24C-F677E3283053}"/>
    <cellStyle name="Millares 4 3 22" xfId="32662" xr:uid="{BBC9D812-C79C-4B65-AFCF-A6DEA381ED9D}"/>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15" xfId="25831" xr:uid="{1097A98F-B20F-4CB9-AE94-EDA022E68773}"/>
    <cellStyle name="Millares 4 3 3 16" xfId="27256" xr:uid="{4B128231-D0FB-48D4-B376-FD27D203C86E}"/>
    <cellStyle name="Millares 4 3 3 17" xfId="28199" xr:uid="{5D2C1D17-F6E3-4942-B20D-F9CCE03F5A65}"/>
    <cellStyle name="Millares 4 3 3 18" xfId="28950" xr:uid="{3D7FE427-839B-46E4-9A63-72B8BD4011C0}"/>
    <cellStyle name="Millares 4 3 3 19" xfId="31846" xr:uid="{211C960A-F8E4-43C5-BDBA-44E5006FE13C}"/>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20" xfId="33016" xr:uid="{50F995B6-3F70-4480-8679-987C2C88CEB4}"/>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3 7" xfId="29765" xr:uid="{7F8E971B-91E3-4E67-97B1-9E5389E4688F}"/>
    <cellStyle name="Millares 4 3 3 3 8" xfId="32456" xr:uid="{F9C89C0A-E154-42A7-95A4-2C268F0E5A3E}"/>
    <cellStyle name="Millares 4 3 3 3 9" xfId="33614" xr:uid="{908604B8-60CC-4B55-8148-BBA545B2886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6 7" xfId="29382" xr:uid="{ABF9214A-D20D-4B8B-B243-7C426B8CA47E}"/>
    <cellStyle name="Millares 4 3 6 8" xfId="32101" xr:uid="{140A81C8-4BA0-4F1E-A1CE-E5DC9DA6A41C}"/>
    <cellStyle name="Millares 4 3 6 9" xfId="33259" xr:uid="{E9C89727-3ADB-47EC-BECF-C06C3DAB3B23}"/>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15" xfId="25769" xr:uid="{C5836D21-3DDC-4CFD-BB50-C4B228B3CE2E}"/>
    <cellStyle name="Millares 4 30 16" xfId="27206" xr:uid="{44D4C4C8-7D00-4213-9095-A46A786549D8}"/>
    <cellStyle name="Millares 4 30 17" xfId="28157" xr:uid="{50EB55B8-1797-4585-88A9-438D81072CFF}"/>
    <cellStyle name="Millares 4 30 18" xfId="28893" xr:uid="{7A1A83B5-2AEC-4ED8-A805-AFFEAE14D450}"/>
    <cellStyle name="Millares 4 30 19" xfId="31809" xr:uid="{DED3D294-0B85-43A3-8987-2DCF38B6B769}"/>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2 7" xfId="29728" xr:uid="{6219A266-949F-4A84-BBD0-570CCC02B8A8}"/>
    <cellStyle name="Millares 4 30 2 8" xfId="32419" xr:uid="{750F9535-DF6E-47FD-A20D-F32F713C022E}"/>
    <cellStyle name="Millares 4 30 2 9" xfId="33577" xr:uid="{CEBB6480-91E2-4BE2-912E-0BC101711210}"/>
    <cellStyle name="Millares 4 30 20" xfId="32979" xr:uid="{1F3F5636-2EAD-4131-8C9E-CFD24058E23C}"/>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16" xfId="25443" xr:uid="{8D3F584B-9B53-4668-95CC-DF6C720BD148}"/>
    <cellStyle name="Millares 4 4 17" xfId="26909" xr:uid="{75C11B53-4215-4DF1-A2C9-C31263CCF196}"/>
    <cellStyle name="Millares 4 4 18" xfId="27869" xr:uid="{24E391A8-F035-4029-94D1-924033F0E78E}"/>
    <cellStyle name="Millares 4 4 19" xfId="28586" xr:uid="{3D312E31-AD93-4A55-AAD9-8D66F085AA56}"/>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67" xr:uid="{6CE9F9BC-71CF-4539-B1C1-7A897A8D73B8}"/>
    <cellStyle name="Millares 4 4 2 19" xfId="31711" xr:uid="{D6987C59-2D0A-4335-A35B-E666ED4AEF5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2 7" xfId="29602" xr:uid="{D95F683F-B7A8-4C97-A66B-08C0D74B2365}"/>
    <cellStyle name="Millares 4 4 2 2 8" xfId="32321" xr:uid="{6964603E-2D73-44BE-BF6A-8A55C74CC394}"/>
    <cellStyle name="Millares 4 4 2 2 9" xfId="33479" xr:uid="{73496AC6-B867-421B-A2F6-A103A03FF7C4}"/>
    <cellStyle name="Millares 4 4 2 20" xfId="32882" xr:uid="{2C7C5F0E-86C1-49A0-BE14-A6557A6C1E59}"/>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20" xfId="31533" xr:uid="{28DBFCB3-6592-42E0-9DA0-A1E208CAE776}"/>
    <cellStyle name="Millares 4 4 21" xfId="32704" xr:uid="{6525EDBF-A7DA-4A35-853C-FE38B1218EDD}"/>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4 7" xfId="29424" xr:uid="{08C25B00-996A-4FEF-9077-50931D99B0BB}"/>
    <cellStyle name="Millares 4 4 4 8" xfId="32143" xr:uid="{E1CD0603-A441-4723-A1DE-C4CAD2F00A17}"/>
    <cellStyle name="Millares 4 4 4 9" xfId="33301" xr:uid="{2B09D6AA-D736-4C95-BDC3-73999DF11CD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16" xfId="25463" xr:uid="{643B5995-DCBF-4C35-ADC8-88A784F09618}"/>
    <cellStyle name="Millares 4 5 17" xfId="26929" xr:uid="{EEED25CA-1418-4B39-B3E8-A019DA2EC7B8}"/>
    <cellStyle name="Millares 4 5 18" xfId="27889" xr:uid="{B03128F5-D8DA-4E82-9856-E55A08951C3F}"/>
    <cellStyle name="Millares 4 5 19" xfId="28606" xr:uid="{BF7F23DE-297A-4C15-B2B1-2252CDED22C3}"/>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87" xr:uid="{D02F0186-F3FC-4A29-8837-E6573CAAD117}"/>
    <cellStyle name="Millares 4 5 2 19" xfId="31731" xr:uid="{9803F13A-9187-4562-8645-FF36548EF60D}"/>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2 7" xfId="29622" xr:uid="{5468A46D-7640-497D-B36D-59CC52510F2C}"/>
    <cellStyle name="Millares 4 5 2 2 8" xfId="32341" xr:uid="{A5CEE4D2-7C66-4A99-9C1C-249D7A1DA8F9}"/>
    <cellStyle name="Millares 4 5 2 2 9" xfId="33499" xr:uid="{6315FAEA-97E9-4D19-8F4C-BF965F635F53}"/>
    <cellStyle name="Millares 4 5 2 20" xfId="32902" xr:uid="{0EFF79A0-00B8-493F-B76D-D4278FD017B0}"/>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20" xfId="31553" xr:uid="{AED20B8E-A86B-4746-AE76-0AB55D39256D}"/>
    <cellStyle name="Millares 4 5 21" xfId="32724" xr:uid="{F25E29DE-0743-4010-B248-F386CB751C10}"/>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4 7" xfId="29444" xr:uid="{239ED95D-1A2D-4718-9B5D-7BEDEB550F68}"/>
    <cellStyle name="Millares 4 5 4 8" xfId="32163" xr:uid="{8B6F4A4E-2881-4E11-94EB-A3ED02CD2023}"/>
    <cellStyle name="Millares 4 5 4 9" xfId="33321" xr:uid="{3C9016FE-D6AE-4BD3-999F-FEE6C91B3313}"/>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16" xfId="25492" xr:uid="{EAF78E43-E0D3-4AD3-9773-14B7341C968C}"/>
    <cellStyle name="Millares 4 6 17" xfId="26958" xr:uid="{80D0D3E0-6E6A-4687-93C0-6BC99194CED5}"/>
    <cellStyle name="Millares 4 6 18" xfId="27918" xr:uid="{0997E942-622D-4E34-80D7-6190220F5AAE}"/>
    <cellStyle name="Millares 4 6 19" xfId="28635" xr:uid="{5240E4B1-BAA2-4C22-BA84-68DA665F7043}"/>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15" xfId="25674" xr:uid="{474ECE2F-0A2D-4B98-846B-849140E7562E}"/>
    <cellStyle name="Millares 4 6 2 16" xfId="27137" xr:uid="{0A2F4DDD-0DCB-4C0D-9012-7654F2E4B897}"/>
    <cellStyle name="Millares 4 6 2 17" xfId="28096" xr:uid="{E3BEF8EF-5A7F-41A0-BE68-3BDC55A5ABE2}"/>
    <cellStyle name="Millares 4 6 2 18" xfId="28816" xr:uid="{4D95BDC0-B43F-4CDD-813C-1CFE4B595F55}"/>
    <cellStyle name="Millares 4 6 2 19" xfId="31760" xr:uid="{7C031122-B0D0-49CC-B7B7-6A0ACF89ED51}"/>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2 7" xfId="29651" xr:uid="{7CD0A662-8F16-43ED-8C41-D52225A4A188}"/>
    <cellStyle name="Millares 4 6 2 2 8" xfId="32370" xr:uid="{E0428948-AD21-4891-8774-01F75B452382}"/>
    <cellStyle name="Millares 4 6 2 2 9" xfId="33528" xr:uid="{079998A8-7695-40D3-95FE-0C9AFB93236C}"/>
    <cellStyle name="Millares 4 6 2 20" xfId="32931" xr:uid="{A7F73B45-64A8-473C-BC84-860B834B8B6A}"/>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20" xfId="31582" xr:uid="{EE2DBD79-0ADC-43C8-ABCA-31F027303487}"/>
    <cellStyle name="Millares 4 6 21" xfId="32753" xr:uid="{CEC3EA73-2245-4D41-B359-8A3823EBFD58}"/>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3 7" xfId="29473" xr:uid="{E513540E-C25B-4964-ADCA-AF17996263D9}"/>
    <cellStyle name="Millares 4 6 3 8" xfId="32192" xr:uid="{0D7591AE-369F-4A1C-8F3E-2D7FA87151A1}"/>
    <cellStyle name="Millares 4 6 3 9" xfId="33350" xr:uid="{01E950DF-22F7-43BF-8BC8-0A38DF64EB48}"/>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15" xfId="25532" xr:uid="{BB9A5A26-A510-446B-8D72-F09540E547DE}"/>
    <cellStyle name="Millares 4 7 16" xfId="26995" xr:uid="{BEEAAD0E-1411-4E4E-B0E7-C0A53CE7C81C}"/>
    <cellStyle name="Millares 4 7 17" xfId="27954" xr:uid="{5FCE7031-8BB9-4196-B5FC-82535A7F4BD1}"/>
    <cellStyle name="Millares 4 7 18" xfId="28674" xr:uid="{819F2768-EDE1-47C0-81B9-088C52D91335}"/>
    <cellStyle name="Millares 4 7 19" xfId="31618" xr:uid="{1E23CD27-15CE-4748-ADD3-3423E42A730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2 7" xfId="29509" xr:uid="{89EDF4F5-5625-417B-97B2-F57472C604D6}"/>
    <cellStyle name="Millares 4 7 2 8" xfId="32228" xr:uid="{7D6A3AC4-4E77-4F88-8C45-184F2675489C}"/>
    <cellStyle name="Millares 4 7 2 9" xfId="33386" xr:uid="{74E09A66-0C90-4930-BBDF-1C380981A1C9}"/>
    <cellStyle name="Millares 4 7 20" xfId="32789" xr:uid="{23D2479B-8EAC-49C1-B2C4-5958069AB457}"/>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15" xfId="25754" xr:uid="{41E1750A-FC4D-4D78-9187-8F63FF5431D0}"/>
    <cellStyle name="Millares 4 8 16" xfId="27191" xr:uid="{BDEB78EE-FC92-4F3B-839F-DC56CFD85CD3}"/>
    <cellStyle name="Millares 4 8 17" xfId="28143" xr:uid="{AEACA879-16E9-4B1C-A464-A19ECC837050}"/>
    <cellStyle name="Millares 4 8 18" xfId="28879" xr:uid="{303C3EE5-C6DD-4CB0-97FA-4AD70838B7CD}"/>
    <cellStyle name="Millares 4 8 19" xfId="31795" xr:uid="{42C60221-7481-4C60-AEE2-666FC47DD837}"/>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2 7" xfId="29714" xr:uid="{32BA0464-C4DC-4C0F-8BC0-49D51D41B7A0}"/>
    <cellStyle name="Millares 4 8 2 8" xfId="32405" xr:uid="{0D9784F1-8FE9-4628-B038-3597FAC276A7}"/>
    <cellStyle name="Millares 4 8 2 9" xfId="33563" xr:uid="{5882CEAB-669D-46EC-9B01-957FE9FDFC38}"/>
    <cellStyle name="Millares 4 8 20" xfId="32965" xr:uid="{10BCAF8B-41AB-4E82-AAB4-266EC452886A}"/>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034" xr:uid="{0FAF8526-11C6-4153-8343-EBF89472AD28}"/>
    <cellStyle name="Millares 4 9 14" xfId="31907" xr:uid="{B6D503DC-8A78-4EF6-B423-838A1B4EB37D}"/>
    <cellStyle name="Millares 4 9 15" xfId="33078" xr:uid="{0B7F2CE7-236D-4265-AA96-7C53AEE60E29}"/>
    <cellStyle name="Millares 4 9 2" xfId="3231" xr:uid="{00000000-0005-0000-0000-000015000000}"/>
    <cellStyle name="Millares 4 9 2 2" xfId="15705" xr:uid="{F2E2330E-7511-484F-97C4-661ADC29DF91}"/>
    <cellStyle name="Millares 4 9 2 3" xfId="29830" xr:uid="{F6C80A88-19A4-4471-ACDE-9C2396229A0B}"/>
    <cellStyle name="Millares 4 9 2 4" xfId="32520" xr:uid="{82AA985A-0EE0-4A99-AF5E-D9AB88BCCB02}"/>
    <cellStyle name="Millares 4 9 2 5" xfId="33674" xr:uid="{C37B1493-2A0F-475B-A107-21C1DB729ADC}"/>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16" xfId="25499" xr:uid="{84DA4574-26F2-49FA-86EB-A820CCA0CDD0}"/>
    <cellStyle name="Millares 40 17" xfId="26965" xr:uid="{312A3B29-4DF9-4542-8F9C-554C44497FD3}"/>
    <cellStyle name="Millares 40 18" xfId="27925" xr:uid="{BD08E549-428A-4314-AE06-1D84AAABA5FC}"/>
    <cellStyle name="Millares 40 19" xfId="28642" xr:uid="{F103F250-2BE8-4C36-9D58-296F32728D06}"/>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15" xfId="25681" xr:uid="{69ECA119-7007-4F89-8537-772B9965C4D7}"/>
    <cellStyle name="Millares 40 2 16" xfId="27144" xr:uid="{B1C737EA-6874-4094-A498-A284C1A13E47}"/>
    <cellStyle name="Millares 40 2 17" xfId="28103" xr:uid="{33F1F2E9-EBE5-4211-8454-EAFF5B8E9EF8}"/>
    <cellStyle name="Millares 40 2 18" xfId="28823" xr:uid="{78EC327F-B706-4C3D-898F-38125577ED2B}"/>
    <cellStyle name="Millares 40 2 19" xfId="31767" xr:uid="{F3FA0C99-0DA6-47D6-9F1E-D7161ED22775}"/>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2 7" xfId="29658" xr:uid="{4A878C13-E20D-44F6-9034-488022913A34}"/>
    <cellStyle name="Millares 40 2 2 8" xfId="32377" xr:uid="{C92A114E-EEB3-4CE9-97BE-E62C19461438}"/>
    <cellStyle name="Millares 40 2 2 9" xfId="33535" xr:uid="{F6F064BB-070E-4D53-B0C3-934AF79ACA0A}"/>
    <cellStyle name="Millares 40 2 20" xfId="32938" xr:uid="{4A999F97-90CF-4244-A8C7-BBFB08A628A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20" xfId="31589" xr:uid="{531DB365-C5DF-4632-AA72-AA11BC198BC0}"/>
    <cellStyle name="Millares 40 21" xfId="32760" xr:uid="{A291AC3A-E7EE-4CD2-AF27-419B216059B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3 7" xfId="29480" xr:uid="{B1B0A491-54CF-4E58-9FC6-42018A0C9473}"/>
    <cellStyle name="Millares 40 3 8" xfId="32199" xr:uid="{9C30866C-6EB0-4EF2-92F1-F72AAC6A0579}"/>
    <cellStyle name="Millares 40 3 9" xfId="33357" xr:uid="{AA4DA109-B702-4662-8A29-0012247A00C1}"/>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16" xfId="25506" xr:uid="{6EEE910B-CB28-4857-B885-0E0CCD1C1520}"/>
    <cellStyle name="Millares 41 17" xfId="26972" xr:uid="{3CAB2ED8-95EA-44E5-B594-0C6DE5572A7B}"/>
    <cellStyle name="Millares 41 18" xfId="27932" xr:uid="{351CBA9D-05C1-4DC4-84CD-435F907D8CF0}"/>
    <cellStyle name="Millares 41 19" xfId="28649" xr:uid="{14F46E71-62DD-4572-A438-C0E9E4C1BC9F}"/>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15" xfId="25688" xr:uid="{CE1AB041-0C62-412B-8423-498BFCD08A67}"/>
    <cellStyle name="Millares 41 2 16" xfId="27151" xr:uid="{F2474244-7D43-4051-A763-343D57639813}"/>
    <cellStyle name="Millares 41 2 17" xfId="28110" xr:uid="{2A8B9AD7-A4F6-43E7-B440-6BFE15854B05}"/>
    <cellStyle name="Millares 41 2 18" xfId="28830" xr:uid="{656C63E4-0418-4574-B1E2-84B5067C14B3}"/>
    <cellStyle name="Millares 41 2 19" xfId="31774" xr:uid="{E422E8E1-C637-4F1B-B0AF-E55826EA8B1D}"/>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2 7" xfId="29665" xr:uid="{6A1D24B4-DBFF-4218-B644-7539B88B649A}"/>
    <cellStyle name="Millares 41 2 2 8" xfId="32384" xr:uid="{B15DA95E-7883-49EB-953D-5AB6B6FDAC84}"/>
    <cellStyle name="Millares 41 2 2 9" xfId="33542" xr:uid="{430CFC44-2547-4FC4-B77C-D5354D9032AE}"/>
    <cellStyle name="Millares 41 2 20" xfId="32945" xr:uid="{A0E0A6D1-CE29-4597-A4B5-7C79F0E55EBF}"/>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20" xfId="31596" xr:uid="{057D6AD7-552E-41B5-A34F-AF28AE8BD836}"/>
    <cellStyle name="Millares 41 21" xfId="32767" xr:uid="{3E2FA1EC-FEC4-485D-9001-654CE28D1210}"/>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3 7" xfId="29487" xr:uid="{A1B9106B-28F9-4C81-9AA5-765E774E95E8}"/>
    <cellStyle name="Millares 41 3 8" xfId="32206" xr:uid="{72ACD332-2BC7-4549-82D1-5A41735333D0}"/>
    <cellStyle name="Millares 41 3 9" xfId="33364" xr:uid="{4AA6FE0C-0A1E-487B-8932-2075916DA83B}"/>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16" xfId="25510" xr:uid="{9AD3FF51-C735-4ECE-82A9-2BB2972CF6F8}"/>
    <cellStyle name="Millares 42 17" xfId="26976" xr:uid="{5DADF5FD-64B3-42BA-967C-2C03CE8C34EC}"/>
    <cellStyle name="Millares 42 18" xfId="27936" xr:uid="{D75B61AC-C40A-405F-9B5B-8FD36D3A2FBB}"/>
    <cellStyle name="Millares 42 19" xfId="28653" xr:uid="{066E4041-3C1F-4707-A8CD-F6DC8E798421}"/>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15" xfId="25692" xr:uid="{35A0BFD7-38C8-48D7-BC59-9904C5550C44}"/>
    <cellStyle name="Millares 42 2 16" xfId="27155" xr:uid="{32E7F0AD-6567-42EC-95B2-68164E2A9675}"/>
    <cellStyle name="Millares 42 2 17" xfId="28114" xr:uid="{3C41DA35-10AA-4C2E-849A-E9B9EBF9677C}"/>
    <cellStyle name="Millares 42 2 18" xfId="28834" xr:uid="{C80896AA-D4C7-444B-80BB-45637544C70E}"/>
    <cellStyle name="Millares 42 2 19" xfId="31778" xr:uid="{D4422EFE-A4C6-4E51-8F13-BD44C7386627}"/>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2 7" xfId="29669" xr:uid="{83DCD284-C617-4BEC-9C22-B297F71A293F}"/>
    <cellStyle name="Millares 42 2 2 8" xfId="32388" xr:uid="{E197FFCF-C527-4C85-9F81-09F1A436B45E}"/>
    <cellStyle name="Millares 42 2 2 9" xfId="33546" xr:uid="{9502D7C9-A1AD-4B1A-B2B0-3E750F3238A1}"/>
    <cellStyle name="Millares 42 2 20" xfId="32949" xr:uid="{054C57AC-E082-476F-98B8-2F288BA974DC}"/>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20" xfId="31600" xr:uid="{19F4130A-2FC8-4824-8002-02A5D6637C7C}"/>
    <cellStyle name="Millares 42 21" xfId="32771" xr:uid="{7A495B02-2408-401B-89BE-A65DE2EC7FA2}"/>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3 7" xfId="29491" xr:uid="{2747A0E6-433C-4991-AFA9-87A3995D5F39}"/>
    <cellStyle name="Millares 42 3 8" xfId="32210" xr:uid="{74E0A651-BC32-44E6-8687-0BEFB8F3B6B0}"/>
    <cellStyle name="Millares 42 3 9" xfId="33368" xr:uid="{021847A2-3AE0-40FA-BD8A-A2D174F77CC8}"/>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16" xfId="25509" xr:uid="{06A693EE-22C6-44D1-ACE1-34662AA01B66}"/>
    <cellStyle name="Millares 43 17" xfId="26975" xr:uid="{BD8EF3BB-EA39-44F8-AAA2-8F0A5E8C39BE}"/>
    <cellStyle name="Millares 43 18" xfId="27935" xr:uid="{2F41C2D5-86A3-4E09-8499-A7413151A028}"/>
    <cellStyle name="Millares 43 19" xfId="28652" xr:uid="{4068AC68-2268-4692-B4DE-220990F0ACE4}"/>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15" xfId="25691" xr:uid="{3287F9C0-C366-460C-9DA9-DE463A6F4F1A}"/>
    <cellStyle name="Millares 43 2 16" xfId="27154" xr:uid="{6CECFFBA-1BD6-440F-B38E-19C88D903136}"/>
    <cellStyle name="Millares 43 2 17" xfId="28113" xr:uid="{34BB248C-D2E2-4E2B-86E9-BFF2D203CDE7}"/>
    <cellStyle name="Millares 43 2 18" xfId="28833" xr:uid="{A3F2C7A6-C701-4182-B7BF-A0D73596563C}"/>
    <cellStyle name="Millares 43 2 19" xfId="31777" xr:uid="{18B37709-B0F1-4D35-A579-009BF57C7811}"/>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2 7" xfId="29668" xr:uid="{3BC364F9-348A-4046-B2A8-5BA378084A34}"/>
    <cellStyle name="Millares 43 2 2 8" xfId="32387" xr:uid="{CA1F36A0-449C-47AC-B1B9-965FC53B5760}"/>
    <cellStyle name="Millares 43 2 2 9" xfId="33545" xr:uid="{17944C4E-5D0A-44CD-A409-1F7E6A2CEBB7}"/>
    <cellStyle name="Millares 43 2 20" xfId="32948" xr:uid="{686AD9EC-3120-4C42-A7A8-2270BEA14D62}"/>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20" xfId="31599" xr:uid="{2135BE58-FDCC-4ECF-B859-6A4C849721F6}"/>
    <cellStyle name="Millares 43 21" xfId="32770" xr:uid="{ECABEC14-1FAA-4A71-8F6D-FC8224A7B3FA}"/>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3 7" xfId="29490" xr:uid="{D2CC96D6-374B-49BA-A106-0BA4D0561556}"/>
    <cellStyle name="Millares 43 3 8" xfId="32209" xr:uid="{94D76DCF-C26E-479A-8538-C7D7CE1898B2}"/>
    <cellStyle name="Millares 43 3 9" xfId="33367" xr:uid="{4F3831F3-9A97-45A7-A3D1-667ABCCCDF88}"/>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16" xfId="25504" xr:uid="{50CFE24F-35B3-40E5-9BD9-3AE33D5AD1AA}"/>
    <cellStyle name="Millares 44 17" xfId="26970" xr:uid="{0A0E2659-95DC-4566-AF68-C68207750226}"/>
    <cellStyle name="Millares 44 18" xfId="27930" xr:uid="{277603A7-687F-4EEC-8E0A-2E20273C5C31}"/>
    <cellStyle name="Millares 44 19" xfId="28647" xr:uid="{F60A837A-B665-4D80-8D74-32E83E097E90}"/>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15" xfId="25686" xr:uid="{7D413516-796F-461A-9B88-E7616E36FA40}"/>
    <cellStyle name="Millares 44 2 16" xfId="27149" xr:uid="{AAF88C0E-70FB-4954-ACF9-83969C084D5A}"/>
    <cellStyle name="Millares 44 2 17" xfId="28108" xr:uid="{EB27A346-EEAD-4E02-A20A-605A97803BA4}"/>
    <cellStyle name="Millares 44 2 18" xfId="28828" xr:uid="{1C4BAC6A-9384-4484-B490-59573CA511BB}"/>
    <cellStyle name="Millares 44 2 19" xfId="31772" xr:uid="{728EAF2B-40DD-47D4-B758-1D7462E01422}"/>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2 7" xfId="29663" xr:uid="{CEC61F30-8AE4-439F-833D-404478059DFB}"/>
    <cellStyle name="Millares 44 2 2 8" xfId="32382" xr:uid="{C42B69B4-91CB-44F0-9294-791022834C01}"/>
    <cellStyle name="Millares 44 2 2 9" xfId="33540" xr:uid="{1D76025A-BCF4-48DF-8AC2-71D03CB488A8}"/>
    <cellStyle name="Millares 44 2 20" xfId="32943" xr:uid="{54A73CF7-76FD-4206-A603-447624C560D9}"/>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20" xfId="31594" xr:uid="{78B32DBD-3C76-4E3F-8008-EE4EB852B2DF}"/>
    <cellStyle name="Millares 44 21" xfId="32765" xr:uid="{2C01173F-DA30-4210-8ED8-6992A8FD4223}"/>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3 7" xfId="29485" xr:uid="{A55E559F-11D9-432F-877C-BE65C10F627E}"/>
    <cellStyle name="Millares 44 3 8" xfId="32204" xr:uid="{C255A16B-8752-4AE5-AFD0-424F4CAF860F}"/>
    <cellStyle name="Millares 44 3 9" xfId="33362" xr:uid="{49774708-FF15-43EB-A579-3E74E020B4E3}"/>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15" xfId="25515" xr:uid="{7CC00F0A-1FAF-4D5F-8787-F194175A2741}"/>
    <cellStyle name="Millares 48 16" xfId="26978" xr:uid="{F3BF4B7F-C6B8-4170-B264-92B49FC7DB05}"/>
    <cellStyle name="Millares 48 17" xfId="27937" xr:uid="{BCE70E9F-DB8D-489C-ACA2-F3BA21CCA085}"/>
    <cellStyle name="Millares 48 18" xfId="28657" xr:uid="{B47D3828-1F81-4CA8-B207-12BD9B25E6F8}"/>
    <cellStyle name="Millares 48 19" xfId="31601" xr:uid="{7A9D9563-83E9-466A-A181-905AADD7603C}"/>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2 7" xfId="29492" xr:uid="{0AC8EC70-EB2E-48A9-BD63-FB6668B99E09}"/>
    <cellStyle name="Millares 48 2 8" xfId="32211" xr:uid="{90CCDC89-D985-4476-A4AF-DF160AB036FE}"/>
    <cellStyle name="Millares 48 2 9" xfId="33369" xr:uid="{4E373AB2-9978-4F9C-AB3F-58669CBABF8D}"/>
    <cellStyle name="Millares 48 20" xfId="32772" xr:uid="{28703B2D-46DF-48FF-9B53-08A79B543FC5}"/>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15" xfId="25709" xr:uid="{EDC3DFEE-22B4-4055-9C18-20BD9D0B8DDC}"/>
    <cellStyle name="Millares 49 16" xfId="27162" xr:uid="{5C7043F2-6526-481B-BCE6-0647186E9E13}"/>
    <cellStyle name="Millares 49 17" xfId="28118" xr:uid="{830AC517-C807-4A55-A07E-CADFCC593FC2}"/>
    <cellStyle name="Millares 49 18" xfId="28839" xr:uid="{76BEB8B8-A802-41F5-B2D1-7D76F3CA387F}"/>
    <cellStyle name="Millares 49 19" xfId="31780" xr:uid="{5CAC0238-D4D4-4416-B67C-6E72AE335A94}"/>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2 7" xfId="29699" xr:uid="{93403698-6187-4F65-9472-D7AF98C58564}"/>
    <cellStyle name="Millares 49 2 8" xfId="32390" xr:uid="{181F19D8-72B9-439B-91A8-33359E6400B1}"/>
    <cellStyle name="Millares 49 2 9" xfId="33548" xr:uid="{7E965B2E-0863-4ACD-B4A1-B7380DA13103}"/>
    <cellStyle name="Millares 49 20" xfId="32950" xr:uid="{82F3DA18-AEC4-4E94-8809-1557864C62CA}"/>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10" xfId="27513" xr:uid="{3B6FC698-1181-4CB1-9B4C-B7C9A60FD2C3}"/>
    <cellStyle name="Millares 5 11 11" xfId="28348" xr:uid="{856D6047-DDC1-4AFC-92E8-A62405A9A21D}"/>
    <cellStyle name="Millares 5 11 12" xfId="29233" xr:uid="{E434C6D9-750C-4BE2-A2CF-B06FBBB67AB5}"/>
    <cellStyle name="Millares 5 11 13" xfId="31955" xr:uid="{A8B23359-4650-44BC-B5DB-A4F9F3275B21}"/>
    <cellStyle name="Millares 5 11 14" xfId="33113" xr:uid="{3D41E3E1-C720-47CB-B84F-C5C2A7CC283C}"/>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2 7" xfId="29332" xr:uid="{732BE41F-3773-4ECC-BAF6-6A8664476E9B}"/>
    <cellStyle name="Millares 5 12 8" xfId="32051" xr:uid="{3A57BEEE-49F6-478E-A1ED-A0054E46C1CF}"/>
    <cellStyle name="Millares 5 12 9" xfId="33209" xr:uid="{8C9A00D0-EED4-44BC-96EA-32B5895D2628}"/>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63" xr:uid="{813A430C-8DD9-4168-A365-BCCA9CF0B774}"/>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54" xr:uid="{B42DCA3E-0F1C-49D7-A62F-D616809B5F15}"/>
    <cellStyle name="Millares 5 2 2 2 19" xfId="31698" xr:uid="{7A4407AD-3379-493F-BB0F-D72EA0A88997}"/>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2 7" xfId="29589" xr:uid="{329F30C8-90DF-40E6-B4BA-B2943970E9D1}"/>
    <cellStyle name="Millares 5 2 2 2 2 8" xfId="32308" xr:uid="{41671606-5EF0-40D9-9884-BACD901C220E}"/>
    <cellStyle name="Millares 5 2 2 2 2 9" xfId="33466" xr:uid="{6E29FA8D-055B-44F6-B408-3F851D9857CB}"/>
    <cellStyle name="Millares 5 2 2 2 20" xfId="32869" xr:uid="{F28053D9-E92B-4911-9529-4E2B50FC9888}"/>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20" xfId="31520" xr:uid="{F3921A72-DDD1-49FB-AAE3-5202D2A7267E}"/>
    <cellStyle name="Millares 5 2 2 21" xfId="32691" xr:uid="{1A5C4247-9A2A-4B63-80E8-838EB2C8B41C}"/>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3 7" xfId="29411" xr:uid="{BD722677-6112-414C-8381-D76D4E608C24}"/>
    <cellStyle name="Millares 5 2 2 3 8" xfId="32130" xr:uid="{453875FE-B037-4876-8435-5860AAA84989}"/>
    <cellStyle name="Millares 5 2 2 3 9" xfId="33288" xr:uid="{9E3FEA33-8612-420F-97D7-09353EAACDD1}"/>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20" xfId="25365" xr:uid="{F84318E3-59AF-4FC5-8B82-3C67F8D7D0BC}"/>
    <cellStyle name="Millares 5 2 21" xfId="26833" xr:uid="{210B502B-5D8A-4BEB-B6CD-EEC4886429BB}"/>
    <cellStyle name="Millares 5 2 22" xfId="27803" xr:uid="{507BEC4D-F74D-455C-9C2D-EFA862A84F2E}"/>
    <cellStyle name="Millares 5 2 23" xfId="28509" xr:uid="{7BB2DF9A-11DB-4B63-999C-8FCF84DF1A2C}"/>
    <cellStyle name="Millares 5 2 24" xfId="31468" xr:uid="{2E55094D-716B-416F-9622-A388A2AB771F}"/>
    <cellStyle name="Millares 5 2 25" xfId="32639" xr:uid="{E38AFCB8-C76A-4AED-96EE-BD796D83F14D}"/>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15" xfId="25560" xr:uid="{56BAFC73-CA25-42F3-A936-CFB9E6886E73}"/>
    <cellStyle name="Millares 5 2 3 16" xfId="27023" xr:uid="{C3094148-AD31-4A4F-A7B9-1EA256E8BDE0}"/>
    <cellStyle name="Millares 5 2 3 17" xfId="27982" xr:uid="{4FF0292F-4A45-48DA-B96A-918BD10787E8}"/>
    <cellStyle name="Millares 5 2 3 18" xfId="28702" xr:uid="{C54FB3EA-F133-4C13-AF8A-C1598DC0800F}"/>
    <cellStyle name="Millares 5 2 3 19" xfId="31646" xr:uid="{97BD9586-25D3-4470-A59D-B5536D981252}"/>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2 7" xfId="29537" xr:uid="{43C90054-9A8A-4DC5-91AB-70BCF9038B01}"/>
    <cellStyle name="Millares 5 2 3 2 8" xfId="32256" xr:uid="{9E9392FE-DCE9-4F87-ABD5-2F865075D3D1}"/>
    <cellStyle name="Millares 5 2 3 2 9" xfId="33414" xr:uid="{B7E31AB7-D7BB-4512-8EF1-74BA855D1A97}"/>
    <cellStyle name="Millares 5 2 3 20" xfId="32817" xr:uid="{B23334CA-011D-40B4-A87F-189645AB96C1}"/>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88" xr:uid="{1C6C3D9E-9BD0-4E0C-BE0D-2D374D2F907F}"/>
    <cellStyle name="Millares 5 2 5 19" xfId="31876" xr:uid="{63D53D0D-62C6-4FBF-940D-1D0A44DFD1D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2 7" xfId="29795" xr:uid="{20806F2A-BE2C-4E6A-A7F9-EFE0DB9CB2F5}"/>
    <cellStyle name="Millares 5 2 5 2 8" xfId="32486" xr:uid="{2789A843-E3A4-4726-A493-FD48770F596F}"/>
    <cellStyle name="Millares 5 2 5 2 9" xfId="33644" xr:uid="{32E2419F-3E63-4644-BD8C-42AF21D5EF47}"/>
    <cellStyle name="Millares 5 2 5 20" xfId="33046" xr:uid="{A9C02D34-81AC-4FA3-9CCB-0968CAD015DF}"/>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10" xfId="27555" xr:uid="{E019A76C-E661-4F8C-92BF-E7D1B77F18DD}"/>
    <cellStyle name="Millares 5 2 7 11" xfId="28390" xr:uid="{16017919-DB92-4C39-8E60-C7C6C5ABA1AE}"/>
    <cellStyle name="Millares 5 2 7 12" xfId="29275" xr:uid="{FF652BD7-4B77-432E-BBBC-AB6806571FBA}"/>
    <cellStyle name="Millares 5 2 7 13" xfId="31997" xr:uid="{4D76869D-9494-4182-B513-35852FE9C1CE}"/>
    <cellStyle name="Millares 5 2 7 14" xfId="33155" xr:uid="{0B61C26D-7E35-497B-A5CE-5A60CDCFB77C}"/>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8 7" xfId="29359" xr:uid="{CEEE6902-38B0-4B97-A816-F4A7663AA580}"/>
    <cellStyle name="Millares 5 2 8 8" xfId="32078" xr:uid="{1ECC263E-7A5D-4BDC-91AD-A524943C8FD5}"/>
    <cellStyle name="Millares 5 2 8 9" xfId="33236" xr:uid="{0ABEDB12-75BB-4887-A18A-801C8FBFF027}"/>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24" xfId="25332" xr:uid="{B1AD5900-6CAA-4860-8AE3-A081021A5C00}"/>
    <cellStyle name="Millares 5 25" xfId="26794" xr:uid="{4E691AE9-D8A4-4D89-B189-2771F24F16B4}"/>
    <cellStyle name="Millares 5 26" xfId="27774" xr:uid="{92366B95-32E9-4297-BF57-C9F4CB8A32EA}"/>
    <cellStyle name="Millares 5 27" xfId="28476" xr:uid="{3B5AC71A-9B0D-4AD5-99A1-241F22225417}"/>
    <cellStyle name="Millares 5 28" xfId="31441" xr:uid="{3E0437DF-DFDD-495F-B61E-AB81F02AC6D8}"/>
    <cellStyle name="Millares 5 29" xfId="32612" xr:uid="{5096119B-711D-4BD3-A113-1A780ED973AD}"/>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16" xfId="25391" xr:uid="{F23EBF57-8C0E-4BA2-A809-CB25534EC11A}"/>
    <cellStyle name="Millares 5 3 17" xfId="26858" xr:uid="{C1E43EDA-F30A-4E70-B83D-CBE4979B3E76}"/>
    <cellStyle name="Millares 5 3 18" xfId="27827" xr:uid="{B4F810F6-510A-4662-AB4F-A166157A613E}"/>
    <cellStyle name="Millares 5 3 19" xfId="28535" xr:uid="{5656050F-EF32-4162-AA35-BB0FFC2534D9}"/>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26" xr:uid="{72010675-F186-4399-A4AA-6F9C6CD754B5}"/>
    <cellStyle name="Millares 5 3 2 19" xfId="31670" xr:uid="{0D00B57A-78F8-4AD9-8C7C-0458E478500C}"/>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2 7" xfId="29561" xr:uid="{B64A65A8-FB3A-40E8-AC4C-615AE6CAE38C}"/>
    <cellStyle name="Millares 5 3 2 2 8" xfId="32280" xr:uid="{244C2816-DA81-4754-94DE-2EE61E651E6E}"/>
    <cellStyle name="Millares 5 3 2 2 9" xfId="33438" xr:uid="{80DFF634-E419-4D23-9CF6-983C49C70348}"/>
    <cellStyle name="Millares 5 3 2 20" xfId="32841" xr:uid="{CB25523E-AC3A-4008-88EE-5B4A951EAF0F}"/>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20" xfId="31492" xr:uid="{83A0BAB0-5AAF-45BE-8A90-C0CC9A6D34E9}"/>
    <cellStyle name="Millares 5 3 21" xfId="32663" xr:uid="{A1C7EA20-FAF3-4F9C-90F0-3B1E31080FE7}"/>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4 7" xfId="29383" xr:uid="{DF546C9E-2003-4E78-84EE-A85D91DCB521}"/>
    <cellStyle name="Millares 5 3 4 8" xfId="32102" xr:uid="{14D01ED5-64FB-41AB-9DD4-47F2CB7C9A99}"/>
    <cellStyle name="Millares 5 3 4 9" xfId="33260" xr:uid="{68566A73-35C6-47C4-A90F-891449EDDB56}"/>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16" xfId="25444" xr:uid="{D4C8B98D-0003-407C-AC4D-F71BB09AFC65}"/>
    <cellStyle name="Millares 5 4 17" xfId="26910" xr:uid="{F2A4B7C9-ADF3-45C5-908D-60FF51ED0BF5}"/>
    <cellStyle name="Millares 5 4 18" xfId="27870" xr:uid="{CEB7F110-1DCB-4111-B17C-2CF5C5D677F3}"/>
    <cellStyle name="Millares 5 4 19" xfId="28587" xr:uid="{C363AB85-0B0B-48DE-B5A9-949A439699DA}"/>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68" xr:uid="{792C7E32-7529-4DC0-BC18-3B25B3DB3B25}"/>
    <cellStyle name="Millares 5 4 2 19" xfId="31712" xr:uid="{C89A1A59-00A4-4438-BF0F-6EBA2CC1DC6F}"/>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2 7" xfId="29603" xr:uid="{81256BD1-C81C-4B26-97FF-6F07E7D38C2E}"/>
    <cellStyle name="Millares 5 4 2 2 8" xfId="32322" xr:uid="{5920C19E-AFFC-417F-BF06-81D75D977854}"/>
    <cellStyle name="Millares 5 4 2 2 9" xfId="33480" xr:uid="{37CA3ED4-A1AD-4657-A4A3-8191755998DF}"/>
    <cellStyle name="Millares 5 4 2 20" xfId="32883" xr:uid="{A1653E4A-CF1C-4537-A409-3A86AD82D35D}"/>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20" xfId="31534" xr:uid="{BF3A2F9E-F333-4E0C-841F-794C0C75A07F}"/>
    <cellStyle name="Millares 5 4 21" xfId="32705" xr:uid="{83586DE0-07E1-499B-8890-D8C18953143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4 7" xfId="29425" xr:uid="{EECDD8C4-F76A-4593-A3B3-579174C65E5E}"/>
    <cellStyle name="Millares 5 4 4 8" xfId="32144" xr:uid="{9DFE76EC-72D8-4159-8E6E-51E52883C987}"/>
    <cellStyle name="Millares 5 4 4 9" xfId="33302" xr:uid="{030C92A2-B186-4B4D-B78B-C8E229A46D83}"/>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16" xfId="25464" xr:uid="{4D5BCEC8-CC92-4189-8DE5-2E991C22C632}"/>
    <cellStyle name="Millares 5 5 17" xfId="26930" xr:uid="{6AAB6112-A594-49BA-8CBA-7BBF91B53EAA}"/>
    <cellStyle name="Millares 5 5 18" xfId="27890" xr:uid="{27ADAA07-621A-45F8-BDF6-DC27CC42C991}"/>
    <cellStyle name="Millares 5 5 19" xfId="28607" xr:uid="{25D96EB4-35C9-4920-83CB-78F755DDD17F}"/>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88" xr:uid="{613B17A9-F242-418F-86AE-979A53F8A74F}"/>
    <cellStyle name="Millares 5 5 2 19" xfId="31732" xr:uid="{FCF6B269-496F-4043-8405-5FB3F51F224F}"/>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2 7" xfId="29623" xr:uid="{FE0B3763-8561-428B-84B2-6399716F0AF7}"/>
    <cellStyle name="Millares 5 5 2 2 8" xfId="32342" xr:uid="{80904E77-8366-492D-9B3E-7100A1CF5832}"/>
    <cellStyle name="Millares 5 5 2 2 9" xfId="33500" xr:uid="{F2570D22-22F3-4469-B6FF-325B49134886}"/>
    <cellStyle name="Millares 5 5 2 20" xfId="32903" xr:uid="{7B0F0814-808A-4AE4-BE3B-460672759CBB}"/>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20" xfId="31554" xr:uid="{EFB4303E-6108-45DE-955D-D47BC3101DE4}"/>
    <cellStyle name="Millares 5 5 21" xfId="32725" xr:uid="{8146B1B7-CF6D-4658-A49E-5DF709BCF9C8}"/>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3 7" xfId="29445" xr:uid="{601583D7-1702-4907-B9A9-E795F7EE96F1}"/>
    <cellStyle name="Millares 5 5 3 8" xfId="32164" xr:uid="{8A3398D0-F60D-4755-A31B-6BA9D1020BC5}"/>
    <cellStyle name="Millares 5 5 3 9" xfId="33322" xr:uid="{98EC283E-12FE-4F48-9422-7DDEFADA8269}"/>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16" xfId="25493" xr:uid="{9F6F1A12-AB55-4403-AE2E-E54FC1D97BC8}"/>
    <cellStyle name="Millares 5 6 17" xfId="26959" xr:uid="{A41F82B8-5B93-4A49-876D-D03CB020CF9D}"/>
    <cellStyle name="Millares 5 6 18" xfId="27919" xr:uid="{39C8C5EE-5838-43A9-96AD-D7B18EFA0675}"/>
    <cellStyle name="Millares 5 6 19" xfId="28636" xr:uid="{187C5B1D-7E35-4DA2-826D-967F4C3112DF}"/>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15" xfId="25675" xr:uid="{7D3920A1-820E-4A9D-9C10-66A64B27156F}"/>
    <cellStyle name="Millares 5 6 2 16" xfId="27138" xr:uid="{504E36E4-D39F-4E77-B8BC-850F4DED2E69}"/>
    <cellStyle name="Millares 5 6 2 17" xfId="28097" xr:uid="{94842DDF-DF2E-4358-9DAF-F540AF7E6977}"/>
    <cellStyle name="Millares 5 6 2 18" xfId="28817" xr:uid="{E9673678-59E0-4A6E-819D-E005DC970620}"/>
    <cellStyle name="Millares 5 6 2 19" xfId="31761" xr:uid="{CE7E72ED-C3F9-4F50-9945-04F6AFF62C3B}"/>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2 7" xfId="29652" xr:uid="{08C2AAB2-08F5-442C-8534-635439650844}"/>
    <cellStyle name="Millares 5 6 2 2 8" xfId="32371" xr:uid="{656E496C-743F-4970-9686-8EAA26ED9BAB}"/>
    <cellStyle name="Millares 5 6 2 2 9" xfId="33529" xr:uid="{E9CD3131-C665-4B2D-821C-3757F1EEC53D}"/>
    <cellStyle name="Millares 5 6 2 20" xfId="32932" xr:uid="{D2F9520B-0A53-45B7-BA43-A3365D44B048}"/>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20" xfId="31583" xr:uid="{BC9140D6-28E9-41DA-BB72-BF34ED5946F5}"/>
    <cellStyle name="Millares 5 6 21" xfId="32754" xr:uid="{2D49EF27-4E05-4A6F-ADF2-0246CD5C007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3 7" xfId="29474" xr:uid="{0A36F232-D50F-4E75-8C00-A3285166AB2A}"/>
    <cellStyle name="Millares 5 6 3 8" xfId="32193" xr:uid="{6161D238-2463-469D-84A1-701FD5E300C3}"/>
    <cellStyle name="Millares 5 6 3 9" xfId="33351" xr:uid="{1A9D25A7-A697-48E4-8BB8-99E9CC573E44}"/>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15" xfId="25533" xr:uid="{ECC9037D-5B41-4571-BBF7-061F9B1CB355}"/>
    <cellStyle name="Millares 5 7 16" xfId="26996" xr:uid="{EDB45552-1959-40B1-BFC9-0B531D9C34AB}"/>
    <cellStyle name="Millares 5 7 17" xfId="27955" xr:uid="{DE289C12-8A4A-4C61-8EE3-DCA79E0930F7}"/>
    <cellStyle name="Millares 5 7 18" xfId="28675" xr:uid="{4CA7D234-A042-4979-BD6B-72383707CA40}"/>
    <cellStyle name="Millares 5 7 19" xfId="31619" xr:uid="{2870C722-0E4A-4D19-83A0-6C3318361120}"/>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2 7" xfId="29510" xr:uid="{BB5EEDB3-A021-4114-A24C-D041E0F3BCB2}"/>
    <cellStyle name="Millares 5 7 2 8" xfId="32229" xr:uid="{0501AD7E-61FD-4FAF-B8AC-09696C8D0379}"/>
    <cellStyle name="Millares 5 7 2 9" xfId="33387" xr:uid="{EF6D2CE3-261D-4831-B4C9-984FB88CC81A}"/>
    <cellStyle name="Millares 5 7 20" xfId="32790" xr:uid="{FCAF802E-43F2-4427-9C5C-9711F92AED51}"/>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15" xfId="25756" xr:uid="{0738F251-43AE-450F-AB71-B08E16FE8F71}"/>
    <cellStyle name="Millares 5 8 16" xfId="27193" xr:uid="{F864B8DD-35D3-4223-B1DD-D914D6B06008}"/>
    <cellStyle name="Millares 5 8 17" xfId="28145" xr:uid="{21A1E7A6-EF15-449E-8E27-AC90E2C24A88}"/>
    <cellStyle name="Millares 5 8 18" xfId="28881" xr:uid="{3EADD5AD-4E63-4391-8BB8-2E5972FCE57B}"/>
    <cellStyle name="Millares 5 8 19" xfId="31797" xr:uid="{0148AA60-CFBB-40D3-9C93-E80DCE290650}"/>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2 7" xfId="29716" xr:uid="{BB88A237-C99F-4E90-8658-F125EF4B2CD0}"/>
    <cellStyle name="Millares 5 8 2 8" xfId="32407" xr:uid="{D707396F-2E21-4191-BABC-E562BD0EDBBE}"/>
    <cellStyle name="Millares 5 8 2 9" xfId="33565" xr:uid="{FCF1AC8C-19B6-464F-8C56-327D7D0D292F}"/>
    <cellStyle name="Millares 5 8 20" xfId="32967" xr:uid="{2FC3506B-A03E-4144-9AB9-CB24B195BCA4}"/>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15" xfId="25815" xr:uid="{F9690AC2-CCD0-4F21-A875-7542BA4577C1}"/>
    <cellStyle name="Millares 5 9 16" xfId="27244" xr:uid="{1B8B1B26-836E-4241-8148-02E84C924F71}"/>
    <cellStyle name="Millares 5 9 17" xfId="28187" xr:uid="{F80FE7A4-633D-49CF-8241-9754E8ED34A9}"/>
    <cellStyle name="Millares 5 9 18" xfId="28935" xr:uid="{1EA1BDD1-C97F-441E-AC5F-E9CC7628EF0D}"/>
    <cellStyle name="Millares 5 9 19" xfId="31834" xr:uid="{C5BD2A5D-63FA-4F09-AE7E-F6D747C74A80}"/>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2 7" xfId="29753" xr:uid="{C43F81F6-0D4D-45D5-9CC5-B28360030BF4}"/>
    <cellStyle name="Millares 5 9 2 8" xfId="32444" xr:uid="{0C0947B9-41C4-48D9-9378-023BCBBE5BE3}"/>
    <cellStyle name="Millares 5 9 2 9" xfId="33602" xr:uid="{785354E9-7861-4756-81DB-BC41968B5CBC}"/>
    <cellStyle name="Millares 5 9 20" xfId="33004" xr:uid="{0194EE8D-0690-4D9D-BD8F-E2760499EB31}"/>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15" xfId="25797" xr:uid="{5A13EDBF-AF27-4F34-ABA1-0C1E789DF2C1}"/>
    <cellStyle name="Millares 50 16" xfId="27228" xr:uid="{FFAF3385-D7D5-44E5-8E01-3EF59DD17149}"/>
    <cellStyle name="Millares 50 17" xfId="28172" xr:uid="{95D19E01-27F8-44AE-8E06-2BBD1ECB2B64}"/>
    <cellStyle name="Millares 50 18" xfId="28918" xr:uid="{631CBBF1-CE88-4A6B-8D06-C2523A0C0410}"/>
    <cellStyle name="Millares 50 19" xfId="31820" xr:uid="{60CBC48A-1D6A-4AD5-A9B9-177745250F62}"/>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2 7" xfId="29739" xr:uid="{D966600A-769A-4040-B88F-DE9097F0A7BE}"/>
    <cellStyle name="Millares 50 2 8" xfId="32430" xr:uid="{0772CCF0-6FC4-4DD1-818D-AE7BFFDCC763}"/>
    <cellStyle name="Millares 50 2 9" xfId="33588" xr:uid="{A196600C-32BA-43BE-9004-B56533797ABF}"/>
    <cellStyle name="Millares 50 20" xfId="32990" xr:uid="{54ABF7B5-5735-48AC-BC97-F7A6071E01B1}"/>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15" xfId="25857" xr:uid="{01C4BF7D-2FAA-41CF-B7AF-4515AD58EF3F}"/>
    <cellStyle name="Millares 51 16" xfId="27276" xr:uid="{A0B1216F-532B-4A76-A364-8DD41CCB8F48}"/>
    <cellStyle name="Millares 51 17" xfId="28216" xr:uid="{7FFB3FBE-42A1-457B-8ECE-E10CA1483F31}"/>
    <cellStyle name="Millares 51 18" xfId="28972" xr:uid="{07E65614-5420-4824-BD59-EED2F50269A4}"/>
    <cellStyle name="Millares 51 19" xfId="31861" xr:uid="{16B5305A-7ED8-4794-BD05-6E6F553F9B3F}"/>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2 7" xfId="29780" xr:uid="{2198A936-8417-4C6F-A21C-896313FA477B}"/>
    <cellStyle name="Millares 51 2 8" xfId="32471" xr:uid="{8EFE59D8-24F1-4A21-B687-4F6E7F92DEEC}"/>
    <cellStyle name="Millares 51 2 9" xfId="33629" xr:uid="{9DFD0428-6F07-42FC-A732-DF8836EAC7DA}"/>
    <cellStyle name="Millares 51 20" xfId="33031" xr:uid="{D3A578C9-766D-40D2-A1B7-0DEE7A720DB3}"/>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15" xfId="25867" xr:uid="{575EB719-DA60-465B-9E51-E891CE07C497}"/>
    <cellStyle name="Millares 52 16" xfId="27284" xr:uid="{F6781793-8AC7-433D-A46C-077602401D7B}"/>
    <cellStyle name="Millares 52 17" xfId="28224" xr:uid="{C34C3E05-C6BD-4369-A6AC-6EB20323FE34}"/>
    <cellStyle name="Millares 52 18" xfId="28979" xr:uid="{BADE4677-E907-47B1-B84E-08150FA7DE25}"/>
    <cellStyle name="Millares 52 19" xfId="31868" xr:uid="{BBC7A3B5-E77D-42C5-9E80-0269239ABA68}"/>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2 7" xfId="29787" xr:uid="{A3F6AA43-FC18-452D-A5FC-A83379E0C6D9}"/>
    <cellStyle name="Millares 52 2 8" xfId="32478" xr:uid="{67F1C295-9056-4D74-BD96-577B60939BFE}"/>
    <cellStyle name="Millares 52 2 9" xfId="33636" xr:uid="{4C349B41-93BF-4F38-8E52-276519459FCA}"/>
    <cellStyle name="Millares 52 20" xfId="33038" xr:uid="{D3C5E8A1-EF0E-48C1-836D-A797F763678C}"/>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10" xfId="27512" xr:uid="{5B387A7A-31EF-463C-8AB5-8053505F9CE8}"/>
    <cellStyle name="Millares 6 11 11" xfId="28347" xr:uid="{1C073CDB-F509-405F-8B03-40E685A80550}"/>
    <cellStyle name="Millares 6 11 12" xfId="29232" xr:uid="{DE946734-8E83-404F-A780-414704573FF4}"/>
    <cellStyle name="Millares 6 11 13" xfId="31954" xr:uid="{BC7A4D9A-0965-4EB5-8106-8D688F33FF15}"/>
    <cellStyle name="Millares 6 11 14" xfId="33112" xr:uid="{A5A1106C-F91F-46E0-B98E-F5222C52631B}"/>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1 9" xfId="26214" xr:uid="{3E9A3265-BD06-469E-9F59-9DC6A7E72F48}"/>
    <cellStyle name="Millares 6 12" xfId="813" xr:uid="{00000000-0005-0000-0000-000017000000}"/>
    <cellStyle name="Millares 6 12 2" xfId="13290" xr:uid="{C7FBE7E1-13C1-4D87-B515-EB6E470E6DBC}"/>
    <cellStyle name="Millares 6 12 3" xfId="29317" xr:uid="{23592D3E-9462-4663-A9D7-AF4010128F75}"/>
    <cellStyle name="Millares 6 12 4" xfId="32036" xr:uid="{D48F7C19-81CB-4B7E-9441-40175F350E5A}"/>
    <cellStyle name="Millares 6 12 5" xfId="33194" xr:uid="{1FE05089-EA5D-447E-85DB-063DBD36322D}"/>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10" xfId="27554" xr:uid="{FDAF617E-A135-4B44-8E26-DB9456DA8E27}"/>
    <cellStyle name="Millares 6 2 11 11" xfId="28389" xr:uid="{B62902D3-DBE3-4A68-A5E7-EA0C7076614C}"/>
    <cellStyle name="Millares 6 2 11 12" xfId="29274" xr:uid="{0561627B-3B1C-40A2-9508-D26F22160DC9}"/>
    <cellStyle name="Millares 6 2 11 13" xfId="31996" xr:uid="{DF2D0669-F324-4315-AD01-923BA555EFC8}"/>
    <cellStyle name="Millares 6 2 11 14" xfId="33154" xr:uid="{5450F2F0-2790-44B8-AE57-249E069DAD4D}"/>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1 9" xfId="26256" xr:uid="{25B634E6-9CFA-448A-92BD-39394965CAE2}"/>
    <cellStyle name="Millares 6 2 12" xfId="829" xr:uid="{00000000-0005-0000-0000-000018000000}"/>
    <cellStyle name="Millares 6 2 12 2" xfId="13306" xr:uid="{E4940828-F04E-47CE-BE15-1A81E6624858}"/>
    <cellStyle name="Millares 6 2 12 3" xfId="29333" xr:uid="{3B16838E-2DD1-4DE2-B77B-DE8CEFB5C94C}"/>
    <cellStyle name="Millares 6 2 12 4" xfId="32052" xr:uid="{023F2952-D0E8-4D7A-897E-C9B48E8A8347}"/>
    <cellStyle name="Millares 6 2 12 5" xfId="33210" xr:uid="{1FDC1932-2666-46A1-A35D-616B39C9C81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64" xr:uid="{324C8270-961D-40D2-B907-7F48A094BB9B}"/>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55" xr:uid="{2C931B45-6E82-48A4-A03C-D5A507D995D0}"/>
    <cellStyle name="Millares 6 2 2 2 2 19" xfId="31699" xr:uid="{EF56AB50-0645-4875-8C8D-54505B19A7F5}"/>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2 7" xfId="29590" xr:uid="{AF4F04BF-8EE8-42ED-8F05-62800A16594E}"/>
    <cellStyle name="Millares 6 2 2 2 2 2 8" xfId="32309" xr:uid="{EC915877-DEAB-460F-8EE5-625B313CD16B}"/>
    <cellStyle name="Millares 6 2 2 2 2 2 9" xfId="33467" xr:uid="{40BA4AB2-B445-4113-BD80-84344D0FC31B}"/>
    <cellStyle name="Millares 6 2 2 2 2 20" xfId="32870" xr:uid="{956686D1-DF2C-4144-AE24-A2394EB7C0C0}"/>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20" xfId="31521" xr:uid="{7E7B363A-B701-49B9-A55F-356DFA35CA29}"/>
    <cellStyle name="Millares 6 2 2 2 21" xfId="32692" xr:uid="{A9515116-BFCF-4221-9E7E-4337A9173F3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3 7" xfId="29412" xr:uid="{E51C03FA-4D89-4277-907B-238EE3055CE4}"/>
    <cellStyle name="Millares 6 2 2 2 3 8" xfId="32131" xr:uid="{63AD377B-E066-4415-B9ED-9BBFDB67E169}"/>
    <cellStyle name="Millares 6 2 2 2 3 9" xfId="33289" xr:uid="{65767612-98C2-4634-802A-D5D41AA2DDD0}"/>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20" xfId="28510" xr:uid="{84283462-C59D-4AE5-A616-DEF89A13484D}"/>
    <cellStyle name="Millares 6 2 2 21" xfId="31469" xr:uid="{00CEBD1F-EEEB-4A39-BDC9-B359349BC9F6}"/>
    <cellStyle name="Millares 6 2 2 22" xfId="32640" xr:uid="{171A699C-E0AF-4AB2-B42C-264BC23E4994}"/>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703" xr:uid="{5D4D5C9A-9C41-4864-861C-8DBDF218AD08}"/>
    <cellStyle name="Millares 6 2 2 3 19" xfId="31647" xr:uid="{672FA850-0E57-4CB2-AA29-C49925806A21}"/>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2 7" xfId="29538" xr:uid="{81FC6841-0291-4196-A898-AE154D0C5E08}"/>
    <cellStyle name="Millares 6 2 2 3 2 8" xfId="32257" xr:uid="{74966936-C1C9-44DB-9EB4-880FB997E6BC}"/>
    <cellStyle name="Millares 6 2 2 3 2 9" xfId="33415" xr:uid="{260E38F2-5612-4380-927F-15BC4594AA9F}"/>
    <cellStyle name="Millares 6 2 2 3 20" xfId="32818" xr:uid="{D01A332E-4A3D-4A4F-A94E-F2809A75B913}"/>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5 7" xfId="29360" xr:uid="{ABB70DA7-C2E8-4D32-941B-E187BF2BCB94}"/>
    <cellStyle name="Millares 6 2 2 5 8" xfId="32079" xr:uid="{C7B4D667-6B20-43A5-8768-2F94D72D61F0}"/>
    <cellStyle name="Millares 6 2 2 5 9" xfId="33237" xr:uid="{1DECD0DB-83B3-4E3F-BF62-6C5931B44040}"/>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23" xfId="25333" xr:uid="{7677D059-2452-4670-952D-ABB555970698}"/>
    <cellStyle name="Millares 6 2 24" xfId="26795" xr:uid="{BEDDCB64-9814-4038-9695-A21B8CC42410}"/>
    <cellStyle name="Millares 6 2 25" xfId="27775" xr:uid="{511E81A7-CBB8-4327-BD01-E5CB38380507}"/>
    <cellStyle name="Millares 6 2 26" xfId="28477" xr:uid="{477A358A-81FD-434C-8B51-93272B2DCF10}"/>
    <cellStyle name="Millares 6 2 27" xfId="31442" xr:uid="{06E38A55-A5C2-47FC-95D3-594977E0C1B7}"/>
    <cellStyle name="Millares 6 2 28" xfId="32613" xr:uid="{3FD23C2C-EDCA-477C-8772-7C9C4E503DD2}"/>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36" xr:uid="{92037393-B32B-4095-BACB-113FC67F7E37}"/>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27" xr:uid="{742D4F03-3F9B-44E7-ACA0-BBAC0705AA42}"/>
    <cellStyle name="Millares 6 2 3 2 19" xfId="31671" xr:uid="{95F859E6-022E-4AE7-8C24-597C4B50B2D7}"/>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2 7" xfId="29562" xr:uid="{1F5F50FB-DD87-4F21-B8E1-C3DAE9A69E4B}"/>
    <cellStyle name="Millares 6 2 3 2 2 8" xfId="32281" xr:uid="{63FB7252-1B38-4590-9B15-30106ECF3A7D}"/>
    <cellStyle name="Millares 6 2 3 2 2 9" xfId="33439" xr:uid="{F08A64BA-A603-4193-B6E3-4E3B4898FEF1}"/>
    <cellStyle name="Millares 6 2 3 2 20" xfId="32842" xr:uid="{88AEC0EA-427C-4DF3-9FF7-12189BEEF2F4}"/>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20" xfId="31493" xr:uid="{F9E15007-1AD5-4536-8874-E3D94887A906}"/>
    <cellStyle name="Millares 6 2 3 21" xfId="32664" xr:uid="{C02B62E8-C654-4C73-9EA6-66C31CEB4D00}"/>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3 7" xfId="29384" xr:uid="{672FEB17-909C-46E4-A6AE-90B63FE2F139}"/>
    <cellStyle name="Millares 6 2 3 3 8" xfId="32103" xr:uid="{1E59DC1B-A064-472A-A9DC-126ABCE236B7}"/>
    <cellStyle name="Millares 6 2 3 3 9" xfId="33261" xr:uid="{6D1C5A8A-F638-48B4-9C7A-B9EE7A981148}"/>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16" xfId="25465" xr:uid="{B99CC7BC-94AA-47E5-9610-46BE3D730220}"/>
    <cellStyle name="Millares 6 2 4 17" xfId="26931" xr:uid="{1CCAFF1A-F45B-45E9-8773-3042F3EBBA8C}"/>
    <cellStyle name="Millares 6 2 4 18" xfId="27891" xr:uid="{FFE6C740-F3C2-4AB2-9CFC-EA157C575361}"/>
    <cellStyle name="Millares 6 2 4 19" xfId="28608" xr:uid="{68D91114-84A3-423F-8329-A9DC5DB06AB8}"/>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89" xr:uid="{E809CC14-689D-487C-9F36-00115DE33409}"/>
    <cellStyle name="Millares 6 2 4 2 19" xfId="31733" xr:uid="{A065325B-F744-4A93-9125-A0A96D3ABB03}"/>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2 7" xfId="29624" xr:uid="{EB1C3F48-33C0-4757-897E-9F3A05A950CC}"/>
    <cellStyle name="Millares 6 2 4 2 2 8" xfId="32343" xr:uid="{FD8CA577-51D2-4185-82EC-4B134DC91A04}"/>
    <cellStyle name="Millares 6 2 4 2 2 9" xfId="33501" xr:uid="{94454D4F-0597-4D67-A6C8-7538C5A6A6C9}"/>
    <cellStyle name="Millares 6 2 4 2 20" xfId="32904" xr:uid="{D1E1714B-F739-404F-85D6-660E7033ECC1}"/>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20" xfId="31555" xr:uid="{4F9B125A-2350-46EE-A095-4FB69B926B7C}"/>
    <cellStyle name="Millares 6 2 4 21" xfId="32726" xr:uid="{C2505562-1B6D-4E14-B60D-E6212046C78C}"/>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3 7" xfId="29446" xr:uid="{55CA1C31-EFF6-471A-A5F3-E46BD86DB580}"/>
    <cellStyle name="Millares 6 2 4 3 8" xfId="32165" xr:uid="{208D31BA-940A-4898-A90F-98CE2BD0D090}"/>
    <cellStyle name="Millares 6 2 4 3 9" xfId="33323" xr:uid="{2EFFFDED-EE69-446C-95B2-B0EB3CD2F511}"/>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37" xr:uid="{612AD22C-B607-4C46-8BAC-1AB1415E643C}"/>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818" xr:uid="{82982779-F0CB-4B12-806B-5B79023032C3}"/>
    <cellStyle name="Millares 6 2 5 2 19" xfId="31762" xr:uid="{9BE1900D-ECEF-427C-A0D2-2681AFD5B0BB}"/>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2 7" xfId="29653" xr:uid="{6897B211-EBFA-4C55-9BCF-7C638E1F992D}"/>
    <cellStyle name="Millares 6 2 5 2 2 8" xfId="32372" xr:uid="{3A34BFD0-AC56-40D5-A52C-FCDEE9310BE9}"/>
    <cellStyle name="Millares 6 2 5 2 2 9" xfId="33530" xr:uid="{1433D2E2-8A47-410A-805D-E6717F176B5C}"/>
    <cellStyle name="Millares 6 2 5 2 20" xfId="32933" xr:uid="{004E97DF-3604-42A8-9EB6-3FAC3E40E95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20" xfId="31584" xr:uid="{9A8AA392-5B9A-45E6-9B20-D26ED5A73ED8}"/>
    <cellStyle name="Millares 6 2 5 21" xfId="32755" xr:uid="{55D4CCD9-A190-4602-8789-B9FC9BD501E0}"/>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3 7" xfId="29475" xr:uid="{8EFBBADD-B00D-4140-B394-EA0942CBA040}"/>
    <cellStyle name="Millares 6 2 5 3 8" xfId="32194" xr:uid="{2517E072-E96B-414B-80C1-D3E4F5ED9CDD}"/>
    <cellStyle name="Millares 6 2 5 3 9" xfId="33352" xr:uid="{65D4E579-45B1-4CA5-B58E-B02682B49113}"/>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76" xr:uid="{C7F10B22-F895-42BA-952C-2F4AD32C42AD}"/>
    <cellStyle name="Millares 6 2 6 19" xfId="31620" xr:uid="{0C9719A0-3F68-4FC0-81FA-681B83675BCF}"/>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2 7" xfId="29511" xr:uid="{EB212CEB-A3B4-4945-9442-79BDFF0CF539}"/>
    <cellStyle name="Millares 6 2 6 2 8" xfId="32230" xr:uid="{331426F1-736C-46FF-8512-E36F36291A0F}"/>
    <cellStyle name="Millares 6 2 6 2 9" xfId="33388" xr:uid="{19B96521-61CD-4B54-87B4-704246BD6BD5}"/>
    <cellStyle name="Millares 6 2 6 20" xfId="32791" xr:uid="{4014739F-18B0-4A84-BEE0-1A15946B9D9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15" xfId="25892" xr:uid="{E6245B9C-5655-43FF-BEB8-775664537B3B}"/>
    <cellStyle name="Millares 6 2 8 16" xfId="27306" xr:uid="{7615F383-7A1B-4D36-99D8-488CF671D31F}"/>
    <cellStyle name="Millares 6 2 8 17" xfId="28246" xr:uid="{579495DE-6DD7-4D49-9323-FF201F022333}"/>
    <cellStyle name="Millares 6 2 8 18" xfId="29000" xr:uid="{BBBD9CDF-F83D-4F57-98E0-9182B29F8930}"/>
    <cellStyle name="Millares 6 2 8 19" xfId="31888" xr:uid="{1CEE5F59-1D8D-4DBB-9345-02B94460DFFA}"/>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2 7" xfId="29807" xr:uid="{05D73A4D-3D79-4A36-B713-C07E5D95C7C9}"/>
    <cellStyle name="Millares 6 2 8 2 8" xfId="32498" xr:uid="{8E38D5D7-E064-42EF-8E84-9FDA40EFB933}"/>
    <cellStyle name="Millares 6 2 8 2 9" xfId="33656" xr:uid="{3212F64C-F724-495B-8E45-40414AC5DD14}"/>
    <cellStyle name="Millares 6 2 8 20" xfId="33058" xr:uid="{898AA5A1-2EF5-4614-841C-3B40ED0BC0B1}"/>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23" xfId="25309" xr:uid="{FC5DE9AB-1E50-436E-A03D-FBF7021C037C}"/>
    <cellStyle name="Millares 6 24" xfId="26776" xr:uid="{C3634E55-36E7-482E-83F6-87DC2D635738}"/>
    <cellStyle name="Millares 6 25" xfId="27756" xr:uid="{43EBABCA-75DC-49D0-B42E-17589FD09885}"/>
    <cellStyle name="Millares 6 26" xfId="28459" xr:uid="{BB036A12-4351-480C-A50E-3EF2BE51A742}"/>
    <cellStyle name="Millares 6 27" xfId="31426" xr:uid="{72128E1A-DED2-4391-94D5-F3F38C7749E5}"/>
    <cellStyle name="Millares 6 28" xfId="32597" xr:uid="{C8D7E24F-B608-45E9-9FD6-C23095E88FF6}"/>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48" xr:uid="{186EB38D-ECA9-4473-A46C-FA006414B67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39" xr:uid="{048CE81F-D7DF-404D-9F32-852FB62AB6D2}"/>
    <cellStyle name="Millares 6 3 2 2 19" xfId="31683" xr:uid="{B1D1C7DA-BCDA-4C76-B610-ECAA2B08DA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2 7" xfId="29574" xr:uid="{ADD49FB3-A251-40F2-90C6-0513EF70EE5A}"/>
    <cellStyle name="Millares 6 3 2 2 2 8" xfId="32293" xr:uid="{20D71BCA-203D-4F03-8741-D7282437C46A}"/>
    <cellStyle name="Millares 6 3 2 2 2 9" xfId="33451" xr:uid="{85DA2988-E3CC-4B22-86B0-5605728FA93F}"/>
    <cellStyle name="Millares 6 3 2 2 20" xfId="32854" xr:uid="{E0FEEA42-F68C-4055-84EB-1F36C8D67C2E}"/>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20" xfId="31505" xr:uid="{99001433-C795-436E-8364-699121A0CD9A}"/>
    <cellStyle name="Millares 6 3 2 21" xfId="32676" xr:uid="{474B9D0E-50B7-46E1-B260-F8F94D1FC339}"/>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3 7" xfId="29396" xr:uid="{537C58BE-F1F1-4D98-9A37-DAFCE6DB4FBA}"/>
    <cellStyle name="Millares 6 3 2 3 8" xfId="32115" xr:uid="{13FB8FB5-90CD-4F99-BEA9-459AD26A4C6C}"/>
    <cellStyle name="Millares 6 3 2 3 9" xfId="33273" xr:uid="{3E3FDE79-6AB7-4D6D-AE9E-45C5FA87D10B}"/>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20" xfId="27788" xr:uid="{0853BACF-D427-4F4B-A8B0-69D9D0B77D66}"/>
    <cellStyle name="Millares 6 3 21" xfId="28494" xr:uid="{78A1EF98-44F5-4633-87D4-2C5D5EE356F0}"/>
    <cellStyle name="Millares 6 3 22" xfId="31453" xr:uid="{C7A5179E-6759-4C23-8BE2-3D1910CEB2FB}"/>
    <cellStyle name="Millares 6 3 23" xfId="32624" xr:uid="{1741CCAE-2F10-40F1-B8DD-56CC91A6B586}"/>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87" xr:uid="{D2EBDB42-7621-4B72-972C-04B2A0FC5244}"/>
    <cellStyle name="Millares 6 3 3 19" xfId="31631" xr:uid="{D40CDDA9-D940-4953-87AC-E95D417328E0}"/>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2 7" xfId="29522" xr:uid="{CEE2DD3D-86E8-46E5-B75A-4941E0860D8E}"/>
    <cellStyle name="Millares 6 3 3 2 8" xfId="32241" xr:uid="{53B7EE4F-AAC7-4B31-B7A9-8285C3D2B19A}"/>
    <cellStyle name="Millares 6 3 3 2 9" xfId="33399" xr:uid="{57347B2A-B18D-443B-B2DF-1CF8B9A2DE2F}"/>
    <cellStyle name="Millares 6 3 3 20" xfId="32802" xr:uid="{BE47A743-5BFA-46E2-A754-D3FF9CAA2F10}"/>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99" xr:uid="{EA7FE4A1-EFF4-4128-BE9C-3C54291414F0}"/>
    <cellStyle name="Millares 6 3 4 19" xfId="31887" xr:uid="{4A5A6EC8-856C-4946-A15D-617373B5FC45}"/>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2 7" xfId="29806" xr:uid="{63BCE26E-8C44-455C-9BCD-DBD148B865D2}"/>
    <cellStyle name="Millares 6 3 4 2 8" xfId="32497" xr:uid="{D1B6CA42-4D0B-4020-9FF5-60EC181EEA37}"/>
    <cellStyle name="Millares 6 3 4 2 9" xfId="33655" xr:uid="{7DF11862-5316-4D39-BA90-2C7B4620C80F}"/>
    <cellStyle name="Millares 6 3 4 20" xfId="33057" xr:uid="{65B12D52-6B09-4D9D-BEFF-4DA76AFA41FC}"/>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6 7" xfId="29344" xr:uid="{89C0219C-E688-4886-ADBD-FC7ECC4FD7F4}"/>
    <cellStyle name="Millares 6 3 6 8" xfId="32063" xr:uid="{B0BF2E9F-30BC-4C49-AE14-D2D26F2FDC2F}"/>
    <cellStyle name="Millares 6 3 6 9" xfId="33221" xr:uid="{AAFC6830-F2B3-4558-BFD3-35977FE252A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16" xfId="25376" xr:uid="{7F60F0FB-B594-43A4-A694-0AFA04578184}"/>
    <cellStyle name="Millares 6 4 17" xfId="26843" xr:uid="{A454A62E-3544-465E-B118-6ACD746924DF}"/>
    <cellStyle name="Millares 6 4 18" xfId="27812" xr:uid="{70542C3E-BCEB-4CAA-8C1D-D586E6E6EB24}"/>
    <cellStyle name="Millares 6 4 19" xfId="28520" xr:uid="{FCE148C4-B05D-4F72-A0B7-45452E105463}"/>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15" xfId="25569" xr:uid="{AE032262-84AD-4762-A1E6-34FAC0D8F508}"/>
    <cellStyle name="Millares 6 4 2 16" xfId="27032" xr:uid="{837CFF5A-6CD0-4EE7-AB76-B1CCB523026A}"/>
    <cellStyle name="Millares 6 4 2 17" xfId="27991" xr:uid="{F771FB58-5F7D-4E10-A8C4-28D783C8A875}"/>
    <cellStyle name="Millares 6 4 2 18" xfId="28711" xr:uid="{2F577A45-C1E9-49D6-8746-B780A79F02F5}"/>
    <cellStyle name="Millares 6 4 2 19" xfId="31655" xr:uid="{0CB20EBC-5030-48A1-8839-FD2B3C44DE2B}"/>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2 7" xfId="29546" xr:uid="{A56718D2-1284-45E0-8695-7A96381F743B}"/>
    <cellStyle name="Millares 6 4 2 2 8" xfId="32265" xr:uid="{1E527D6B-20D6-47CF-B74A-C03B4DD6D62C}"/>
    <cellStyle name="Millares 6 4 2 2 9" xfId="33423" xr:uid="{4A105A8B-96F0-46EB-BF77-F0187A802D75}"/>
    <cellStyle name="Millares 6 4 2 20" xfId="32826" xr:uid="{DD13638C-4E90-424F-BF4B-61F35553D1D7}"/>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20" xfId="31477" xr:uid="{E1ADBD72-EC92-4619-83F1-9CECCBA592F3}"/>
    <cellStyle name="Millares 6 4 21" xfId="32648" xr:uid="{5803F3F7-8779-4ED0-B6D5-CB15094BA9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4 7" xfId="29368" xr:uid="{DFA1EECC-2F78-478C-BBC7-FB4898DD6688}"/>
    <cellStyle name="Millares 6 4 4 8" xfId="32087" xr:uid="{052B968A-F530-470C-90D0-F6842CC08CC7}"/>
    <cellStyle name="Millares 6 4 4 9" xfId="33245" xr:uid="{72FDC3F3-819E-4C44-9948-C801CFD49EBD}"/>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16" xfId="25448" xr:uid="{F60F3180-2759-4EDD-9E11-06EAEE37629F}"/>
    <cellStyle name="Millares 6 5 17" xfId="26914" xr:uid="{D58E2A89-DC09-47F8-A75B-539312199B8D}"/>
    <cellStyle name="Millares 6 5 18" xfId="27874" xr:uid="{480012A3-09B1-4E2E-B236-078EDB9196C2}"/>
    <cellStyle name="Millares 6 5 19" xfId="28591" xr:uid="{16CB4AF4-3E24-4717-A2CD-404EE33BDAE4}"/>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72" xr:uid="{9727876B-3A71-4A68-8440-F54BF8CB2894}"/>
    <cellStyle name="Millares 6 5 2 19" xfId="31716" xr:uid="{4E4B0EDB-6AD5-4AD3-89A2-EFD227E83307}"/>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2 7" xfId="29607" xr:uid="{8729FF03-07D1-4ECA-A272-F91CF57ABEA9}"/>
    <cellStyle name="Millares 6 5 2 2 8" xfId="32326" xr:uid="{4533D3B0-E953-49C5-95BA-E6CF010E0E28}"/>
    <cellStyle name="Millares 6 5 2 2 9" xfId="33484" xr:uid="{5A886E03-1CC7-48FF-90E2-56A0B1221595}"/>
    <cellStyle name="Millares 6 5 2 20" xfId="32887" xr:uid="{F7EDAD0E-25C0-49E3-BCB5-DDAC795FDB1A}"/>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20" xfId="31538" xr:uid="{261CAC61-F260-4C00-A4E2-588841748A73}"/>
    <cellStyle name="Millares 6 5 21" xfId="32709" xr:uid="{E1B30331-25C0-4535-8784-C227D741CD2F}"/>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4 7" xfId="29429" xr:uid="{EE7228E9-E7F1-44C8-B629-0E7344576E34}"/>
    <cellStyle name="Millares 6 5 4 8" xfId="32148" xr:uid="{604AB1CA-8C63-454C-9D53-42FBC2B6A591}"/>
    <cellStyle name="Millares 6 5 4 9" xfId="33306" xr:uid="{B5987C56-70BE-4F09-8EAD-35F35D4D53DE}"/>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16" xfId="25477" xr:uid="{459D6261-5BB4-4E11-98D7-B1D22A7DE805}"/>
    <cellStyle name="Millares 6 6 17" xfId="26943" xr:uid="{55495278-3665-4079-9BBF-D1D9F3215926}"/>
    <cellStyle name="Millares 6 6 18" xfId="27903" xr:uid="{C8029FA3-747F-4AF0-B773-17595E5054F4}"/>
    <cellStyle name="Millares 6 6 19" xfId="28620" xr:uid="{D8B4FAA7-5E1E-4DC7-8624-3154099130F8}"/>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15" xfId="25659" xr:uid="{62D89D20-9B0A-43CD-92CA-08399C271A0F}"/>
    <cellStyle name="Millares 6 6 2 16" xfId="27122" xr:uid="{3A212AC4-B577-4620-9FF5-83C134DB7182}"/>
    <cellStyle name="Millares 6 6 2 17" xfId="28081" xr:uid="{65CAD785-A6B2-4314-BDCB-985AAE380AF7}"/>
    <cellStyle name="Millares 6 6 2 18" xfId="28801" xr:uid="{A51AF9E7-C84A-46F1-A70A-17FF4B940E36}"/>
    <cellStyle name="Millares 6 6 2 19" xfId="31745" xr:uid="{FBC82D39-E9E3-4D21-BDBF-A342FC084459}"/>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2 7" xfId="29636" xr:uid="{B70CB239-6796-4328-AB09-B9F7FC2EF84C}"/>
    <cellStyle name="Millares 6 6 2 2 8" xfId="32355" xr:uid="{1E9D3AE8-DA54-4081-966A-324C76CEE7AD}"/>
    <cellStyle name="Millares 6 6 2 2 9" xfId="33513" xr:uid="{4F099B68-EFCD-4775-A469-F6332703713C}"/>
    <cellStyle name="Millares 6 6 2 20" xfId="32916" xr:uid="{59B2EA2D-9460-4A9B-9615-25C4F49D192C}"/>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20" xfId="31567" xr:uid="{9B59EBBC-66AA-4BE3-89F1-FDE84A2033BD}"/>
    <cellStyle name="Millares 6 6 21" xfId="32738" xr:uid="{E14C2A71-B7E6-44F3-9979-E2960C4F8C4F}"/>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3 7" xfId="29458" xr:uid="{BF7243D5-C743-431C-AAB0-87DD867CAA1C}"/>
    <cellStyle name="Millares 6 6 3 8" xfId="32177" xr:uid="{CBFC709A-D8DD-4302-B9B2-3F3690B67FA6}"/>
    <cellStyle name="Millares 6 6 3 9" xfId="33335" xr:uid="{A5FA85CD-35D9-4A7E-9C57-26EC3E9DD485}"/>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15" xfId="25518" xr:uid="{2A4A978B-0778-4FA6-B8D6-8AA495EFA5EC}"/>
    <cellStyle name="Millares 6 7 16" xfId="26981" xr:uid="{BA0F0C22-4220-4A02-853D-88E93DF60416}"/>
    <cellStyle name="Millares 6 7 17" xfId="27940" xr:uid="{E1943EC7-7C00-4CEF-AB4F-2E09558B71CD}"/>
    <cellStyle name="Millares 6 7 18" xfId="28660" xr:uid="{C487693A-6BA3-495D-8401-68C9E9A39E03}"/>
    <cellStyle name="Millares 6 7 19" xfId="31604" xr:uid="{F0313277-68F4-4C01-A551-B175E2FC3A77}"/>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2 7" xfId="29495" xr:uid="{3CAD4ABD-1884-46F7-9446-F85B0AAC94B8}"/>
    <cellStyle name="Millares 6 7 2 8" xfId="32214" xr:uid="{1BE31FDE-F618-4D38-AA27-4DF79082D1E1}"/>
    <cellStyle name="Millares 6 7 2 9" xfId="33372" xr:uid="{2BEFB3FB-FBDA-4EDD-8C1C-616852203814}"/>
    <cellStyle name="Millares 6 7 20" xfId="32775" xr:uid="{C716E9F9-1061-4F3E-9360-62D5C75C0535}"/>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15" xfId="25757" xr:uid="{9DDCF537-308D-45A9-8163-F074D0FD1C92}"/>
    <cellStyle name="Millares 6 8 16" xfId="27194" xr:uid="{368999B6-8698-46B0-969A-2AA8585AADD9}"/>
    <cellStyle name="Millares 6 8 17" xfId="28146" xr:uid="{CD0077CD-466F-4326-9EC1-70D8E1BF98A5}"/>
    <cellStyle name="Millares 6 8 18" xfId="28882" xr:uid="{EC240444-9F6A-437A-8E37-2B26FBE29757}"/>
    <cellStyle name="Millares 6 8 19" xfId="31798" xr:uid="{FF6072D9-F6EB-46F1-BB04-3666D620705B}"/>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2 7" xfId="29717" xr:uid="{8CBE9FBD-B4DE-48B5-9C50-5D4D0F5E39CE}"/>
    <cellStyle name="Millares 6 8 2 8" xfId="32408" xr:uid="{A50686DE-9067-4D52-BB39-3DA62221ED80}"/>
    <cellStyle name="Millares 6 8 2 9" xfId="33566" xr:uid="{862D64DF-6E1C-4CE4-94BA-A6B279B82A35}"/>
    <cellStyle name="Millares 6 8 20" xfId="32968" xr:uid="{6D1A973A-46D8-4185-B6AC-F7D3DF3FDCB0}"/>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96" xr:uid="{20214EF7-C9C3-41BB-B675-B65EBD0B8854}"/>
    <cellStyle name="Millares 656 2 19" xfId="31884" xr:uid="{75696E5B-3116-4C7C-8219-6201A1164B6E}"/>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2 7" xfId="29803" xr:uid="{097160CD-68FC-4575-B885-CE8E69E15592}"/>
    <cellStyle name="Millares 656 2 2 8" xfId="32494" xr:uid="{0E828389-33EA-4DEA-934E-56AE4405FA49}"/>
    <cellStyle name="Millares 656 2 2 9" xfId="33652" xr:uid="{8D940DE4-5FBA-49D9-BEED-6C79DB0E80F1}"/>
    <cellStyle name="Millares 656 2 20" xfId="33054" xr:uid="{52FECBA1-7DE0-4176-A161-DA9CC423A5E0}"/>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20" xfId="28877" xr:uid="{F90BAD4C-569A-48EB-BC46-EE0FFAAFAB14}"/>
    <cellStyle name="Millares 656 21" xfId="31794" xr:uid="{D396F2D4-3436-4F2A-A7E2-97461E91B10A}"/>
    <cellStyle name="Millares 656 22" xfId="32964" xr:uid="{AC4110DB-AAAB-432A-BD26-41E151B84787}"/>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15" xfId="25807" xr:uid="{DFF76ED7-0FAE-439B-A1ED-038F05AD9DAE}"/>
    <cellStyle name="Millares 656 3 16" xfId="27237" xr:uid="{AEA09F93-4634-4F31-B8A9-AB6D1702F885}"/>
    <cellStyle name="Millares 656 3 17" xfId="28180" xr:uid="{422E66CB-0DD1-4581-9E9A-79ACBDB8457C}"/>
    <cellStyle name="Millares 656 3 18" xfId="28926" xr:uid="{5B540EA3-5167-4516-A432-B8C19D429557}"/>
    <cellStyle name="Millares 656 3 19" xfId="31827" xr:uid="{E5004033-A2F4-4FD1-81B9-7FD5EBFFD9C0}"/>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2 7" xfId="29746" xr:uid="{5DC03EA4-258A-4CFA-8B28-15DD798AF75B}"/>
    <cellStyle name="Millares 656 3 2 8" xfId="32437" xr:uid="{7A63CC19-816E-4C1A-9A56-354517942413}"/>
    <cellStyle name="Millares 656 3 2 9" xfId="33595" xr:uid="{59A7D123-E9F8-45E2-8C42-390B1AEC64E8}"/>
    <cellStyle name="Millares 656 3 20" xfId="32997" xr:uid="{8B9FDDEA-457F-4A10-B711-BBE6FAF73D2A}"/>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4 7" xfId="29713" xr:uid="{B36A038F-4EAE-4C16-9AB7-4EED166C91B7}"/>
    <cellStyle name="Millares 656 4 8" xfId="32404" xr:uid="{9B92AB2B-F5E4-45F5-BB08-BADDBE291CFE}"/>
    <cellStyle name="Millares 656 4 9" xfId="33562" xr:uid="{0AFDEFBB-C638-4E80-B303-5BAF612A7A9D}"/>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94" xr:uid="{22934C59-81BC-467B-9841-3ED2DC431B64}"/>
    <cellStyle name="Millares 657 2 19" xfId="31882" xr:uid="{F49BBE42-D4EE-4876-948D-6C1492ABF719}"/>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2 7" xfId="29801" xr:uid="{5D0C42AD-71B5-4D15-A669-42BEBF15B78F}"/>
    <cellStyle name="Millares 657 2 2 8" xfId="32492" xr:uid="{B3749FFD-788C-4295-A7DF-7C05895F783B}"/>
    <cellStyle name="Millares 657 2 2 9" xfId="33650" xr:uid="{281427DE-90DB-4289-AC66-BE75BEA3B8DB}"/>
    <cellStyle name="Millares 657 2 20" xfId="33052" xr:uid="{9A6DC62E-41E6-4546-AB0A-7C3D229CCFAF}"/>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20" xfId="28872" xr:uid="{9BDCD3C3-E6DE-46B9-AD88-15293C703136}"/>
    <cellStyle name="Millares 657 21" xfId="31791" xr:uid="{68CDA379-3F32-471F-A1D7-90C669A2620C}"/>
    <cellStyle name="Millares 657 22" xfId="32961" xr:uid="{8924FD2D-E2AE-4439-86B0-FF56BC1B8ADC}"/>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15" xfId="25841" xr:uid="{7437BA19-77AB-4989-B67A-D4E0F6DF4223}"/>
    <cellStyle name="Millares 657 3 16" xfId="27263" xr:uid="{644E701C-8EA6-4AFD-AA36-80F01126A7B9}"/>
    <cellStyle name="Millares 657 3 17" xfId="28206" xr:uid="{D632A6E9-2598-45E0-8285-EA2DBBC0DB53}"/>
    <cellStyle name="Millares 657 3 18" xfId="28957" xr:uid="{22872123-A550-4EDE-BFEA-68FE6950CC31}"/>
    <cellStyle name="Millares 657 3 19" xfId="31852" xr:uid="{71B5C496-665D-40C3-818E-8C0B6633AE04}"/>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2 7" xfId="29771" xr:uid="{091CAC18-10D6-4F2E-A5BB-DD40D932F4A8}"/>
    <cellStyle name="Millares 657 3 2 8" xfId="32462" xr:uid="{1E740BA1-E850-402A-AB13-7500D4456608}"/>
    <cellStyle name="Millares 657 3 2 9" xfId="33620" xr:uid="{3504D074-B7AE-49E6-9841-FFC37F638626}"/>
    <cellStyle name="Millares 657 3 20" xfId="33022" xr:uid="{756048F1-B870-4EC8-8BD7-E3A3B432AE94}"/>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4 7" xfId="29710" xr:uid="{D6160EBC-3794-4B0D-88DB-DA504EB097D3}"/>
    <cellStyle name="Millares 657 4 8" xfId="32401" xr:uid="{3C6C17C4-84CC-4C5F-A1F9-B92F04CA06A9}"/>
    <cellStyle name="Millares 657 4 9" xfId="33559" xr:uid="{7CCB3D73-CD48-4EA0-9B65-E01ED319BC40}"/>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10" xfId="31939" xr:uid="{B630CE04-4781-4949-B82F-A0496DCC95F4}"/>
    <cellStyle name="Millares 66 11" xfId="33097" xr:uid="{D5D7E2F7-C681-42E7-8C83-BF0BF883260A}"/>
    <cellStyle name="Millares 66 2" xfId="12080" xr:uid="{00000000-0005-0000-0000-00005C050000}"/>
    <cellStyle name="Millares 66 2 2" xfId="23997" xr:uid="{B80AFD3E-E0D5-4125-AC56-5ED5D0BDB092}"/>
    <cellStyle name="Millares 66 2 3" xfId="29853" xr:uid="{5C07CD49-4418-406E-AF34-C29222C0A510}"/>
    <cellStyle name="Millares 66 2 4" xfId="32538" xr:uid="{92B9F1FF-691A-4ED6-9581-AEDF8055BC20}"/>
    <cellStyle name="Millares 66 2 5" xfId="33681" xr:uid="{097102C1-7AD5-4A8B-8910-EBC606072F73}"/>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6 6" xfId="26164" xr:uid="{56849C31-62E6-41F0-B5D8-8D92503065E3}"/>
    <cellStyle name="Millares 66 7" xfId="27479" xr:uid="{1D928AB8-160F-4F59-991F-5B0B9E23B96D}"/>
    <cellStyle name="Millares 66 8" xfId="28326" xr:uid="{2C6B280E-6242-4AB9-A1C6-D474FC164291}"/>
    <cellStyle name="Millares 66 9" xfId="29193" xr:uid="{80C55131-CCCF-421E-8EBA-BC139521BBA6}"/>
    <cellStyle name="Millares 67" xfId="3090" xr:uid="{00000000-0005-0000-0000-00003A120000}"/>
    <cellStyle name="Millares 67 10" xfId="31938" xr:uid="{A2FC5BDE-91E7-4F14-8BCB-B4A8B78D4759}"/>
    <cellStyle name="Millares 67 11" xfId="33096" xr:uid="{7A7D5F8C-EFE1-408B-BFBF-FB0BB5F19527}"/>
    <cellStyle name="Millares 67 2" xfId="12076" xr:uid="{00000000-0005-0000-0000-0000BB050000}"/>
    <cellStyle name="Millares 67 2 2" xfId="23996" xr:uid="{70F58B84-E072-46A8-8A0B-9B9C0AC206B3}"/>
    <cellStyle name="Millares 67 2 3" xfId="29852" xr:uid="{5013A584-D08E-43E6-84B4-CC7320612631}"/>
    <cellStyle name="Millares 67 2 4" xfId="32537" xr:uid="{F308942C-2BED-401D-B501-40A39E9ED726}"/>
    <cellStyle name="Millares 67 2 5" xfId="33680" xr:uid="{1E99F66E-78A2-4697-80EC-8AE735EBA12B}"/>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7 6" xfId="26161" xr:uid="{422AB557-3527-4520-B738-B4D800B29256}"/>
    <cellStyle name="Millares 67 7" xfId="27478" xr:uid="{E9F0E63A-8D8C-4BE5-865C-40AA107E3DA5}"/>
    <cellStyle name="Millares 67 8" xfId="28325" xr:uid="{8C5EFCDB-D935-4BC6-9A16-695A0A015B45}"/>
    <cellStyle name="Millares 67 9" xfId="29190" xr:uid="{7F83D813-B8B9-4367-A7BB-A59562FCEC15}"/>
    <cellStyle name="Millares 68" xfId="4654" xr:uid="{00000000-0005-0000-0000-00003B120000}"/>
    <cellStyle name="Millares 68 10" xfId="31921" xr:uid="{D8C224C6-170E-4075-96C8-D7A112DBAD79}"/>
    <cellStyle name="Millares 68 11" xfId="33080" xr:uid="{B7CF6E76-0C6E-4DC2-903C-4D2A9E4E03D6}"/>
    <cellStyle name="Millares 68 2" xfId="11667" xr:uid="{00000000-0005-0000-0000-0000BD050000}"/>
    <cellStyle name="Millares 68 2 2" xfId="23992" xr:uid="{574DE43C-E2D8-4ED7-839C-AC18D454AC67}"/>
    <cellStyle name="Millares 68 2 3" xfId="29847" xr:uid="{3C2B6DC7-F93F-4EBE-AF29-8C3BE2FF9751}"/>
    <cellStyle name="Millares 68 2 4" xfId="32534" xr:uid="{53CDCD8E-7DF3-4991-B84E-A4353C8CE8BD}"/>
    <cellStyle name="Millares 68 2 5" xfId="33677" xr:uid="{4282B81D-DDC8-4C50-9034-4BAAACFEB09C}"/>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8 6" xfId="25997" xr:uid="{C2C6C66F-7503-4DB2-9E75-549E5799E63F}"/>
    <cellStyle name="Millares 68 7" xfId="27368" xr:uid="{15911F1D-460F-4A66-8AC4-D30373A21FBE}"/>
    <cellStyle name="Millares 68 8" xfId="28275" xr:uid="{D0FE64BF-A809-4F9A-B312-DE7985702D10}"/>
    <cellStyle name="Millares 68 9" xfId="29065" xr:uid="{56A77599-990B-45AC-884E-9A3200BF8B85}"/>
    <cellStyle name="Millares 69" xfId="4656" xr:uid="{00000000-0005-0000-0000-00003C120000}"/>
    <cellStyle name="Millares 69 10" xfId="31940" xr:uid="{993A55E8-4AD0-4B89-B737-811C3AF52426}"/>
    <cellStyle name="Millares 69 11" xfId="33098" xr:uid="{82D9ADE0-5345-45B1-9F7D-8D612A9B1CBA}"/>
    <cellStyle name="Millares 69 2" xfId="12152" xr:uid="{00000000-0005-0000-0000-0000BF050000}"/>
    <cellStyle name="Millares 69 2 2" xfId="23998" xr:uid="{C00CA90F-A39C-4A27-9D51-97D0E169BFED}"/>
    <cellStyle name="Millares 69 2 3" xfId="29855" xr:uid="{BE0627B5-E117-492F-B5D9-53BFF31A19A0}"/>
    <cellStyle name="Millares 69 2 4" xfId="32539" xr:uid="{BD87F1F6-B547-419A-9B90-269A9F00435E}"/>
    <cellStyle name="Millares 69 2 5" xfId="33682" xr:uid="{7CAD71D9-FDCD-4D02-BD12-E4166AC909F6}"/>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69 6" xfId="26196" xr:uid="{5F6C3DAF-2EEF-44BD-B071-4E152E7787E9}"/>
    <cellStyle name="Millares 69 7" xfId="27496" xr:uid="{BCF65032-5A62-4EA1-A307-9403047BC020}"/>
    <cellStyle name="Millares 69 8" xfId="28332" xr:uid="{EFCB53CE-973A-44F5-8348-AAF0A443F027}"/>
    <cellStyle name="Millares 69 9" xfId="29215" xr:uid="{C9842469-3ECF-4C64-8AE9-02DA82CFE4AE}"/>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29236" xr:uid="{C2C0ED25-15E3-4647-BD4D-65D2D2526ABF}"/>
    <cellStyle name="Millares 7 10 13" xfId="31958" xr:uid="{36432716-AF98-4818-B491-3A165BD877A0}"/>
    <cellStyle name="Millares 7 10 14" xfId="33116" xr:uid="{18F085FA-BFA6-4E47-8734-4733CB80E95A}"/>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0 9" xfId="26218" xr:uid="{0E744B72-F9E4-4DB0-B710-640C4E4166CC}"/>
    <cellStyle name="Millares 7 11" xfId="830" xr:uid="{00000000-0005-0000-0000-000019000000}"/>
    <cellStyle name="Millares 7 11 2" xfId="13307" xr:uid="{C28A83E8-65F4-4FF2-86A0-98CA92DD9AFE}"/>
    <cellStyle name="Millares 7 11 3" xfId="29334" xr:uid="{14F00C3F-C274-4EF0-8C38-5CD92F2C9782}"/>
    <cellStyle name="Millares 7 11 4" xfId="32053" xr:uid="{4DE9C495-8AC4-4A5E-9E96-257E0E37096B}"/>
    <cellStyle name="Millares 7 11 5" xfId="33211" xr:uid="{FF87E1D1-BA65-46DF-B911-2ED85664EEB1}"/>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65" xr:uid="{3C8ABCFC-EE33-46A9-A7D9-617C7EA2AB28}"/>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56" xr:uid="{28A762D2-72F5-4A84-9855-F8931DE7FD44}"/>
    <cellStyle name="Millares 7 2 2 2 19" xfId="31700" xr:uid="{1AD33EB0-E6D1-49CA-A869-41AEDE3744F7}"/>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2 7" xfId="29591" xr:uid="{97DF5541-B17E-47B8-9309-BEE3E7682603}"/>
    <cellStyle name="Millares 7 2 2 2 2 8" xfId="32310" xr:uid="{0F2477AE-857C-4B36-8B53-346DFCBE5299}"/>
    <cellStyle name="Millares 7 2 2 2 2 9" xfId="33468" xr:uid="{FB1D303E-E4D8-4535-B231-8CD881B16984}"/>
    <cellStyle name="Millares 7 2 2 2 20" xfId="32871" xr:uid="{D7A91CF1-F1FD-4DD9-B8A5-F2B29A36C37C}"/>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20" xfId="31522" xr:uid="{4C8BB9F7-5074-460E-A875-8BFB5877A023}"/>
    <cellStyle name="Millares 7 2 2 21" xfId="32693" xr:uid="{D2F7849C-3437-41D2-9EBB-444158A209F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3 7" xfId="29413" xr:uid="{39A314B4-0EE1-4B54-AC07-2A299706700F}"/>
    <cellStyle name="Millares 7 2 2 3 8" xfId="32132" xr:uid="{3E8A85DA-B1E7-45D6-84E3-C4088E6C7118}"/>
    <cellStyle name="Millares 7 2 2 3 9" xfId="33290" xr:uid="{8142BBF1-E629-4882-A4F0-AE1B623C885E}"/>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21" xfId="25367" xr:uid="{8A4FE875-4E22-413C-9E4D-D319F14163EA}"/>
    <cellStyle name="Millares 7 2 22" xfId="26835" xr:uid="{50D03F78-C959-4FBD-A79B-1D72430562FE}"/>
    <cellStyle name="Millares 7 2 23" xfId="27805" xr:uid="{B21E3CF5-F804-43F7-9E17-2DC12A4C8A2C}"/>
    <cellStyle name="Millares 7 2 24" xfId="28511" xr:uid="{5C53D119-FE9A-42A7-95D5-54003BEF7045}"/>
    <cellStyle name="Millares 7 2 25" xfId="31470" xr:uid="{395083D1-9C65-47BF-96B9-6487ACD8B3FD}"/>
    <cellStyle name="Millares 7 2 26" xfId="32641" xr:uid="{47BCFFC5-FC9F-4314-9EF3-ED7737487C28}"/>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15" xfId="25562" xr:uid="{36FCFA30-B87A-4816-9493-67564FF0E655}"/>
    <cellStyle name="Millares 7 2 3 16" xfId="27025" xr:uid="{3F4488A8-F371-4CDC-A091-0F14B1620C92}"/>
    <cellStyle name="Millares 7 2 3 17" xfId="27984" xr:uid="{2F00066B-C003-457F-8B25-FA60F967BDF5}"/>
    <cellStyle name="Millares 7 2 3 18" xfId="28704" xr:uid="{C87DB97B-6F58-48FD-BF19-1B3B666C9E61}"/>
    <cellStyle name="Millares 7 2 3 19" xfId="31648" xr:uid="{1DE01B95-D592-4232-A1BD-116334ED4D6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2 7" xfId="29539" xr:uid="{43227264-F0C0-40C3-B670-3E927EFA42F4}"/>
    <cellStyle name="Millares 7 2 3 2 8" xfId="32258" xr:uid="{CDCBFE89-A014-448C-9082-CC98B386A8AB}"/>
    <cellStyle name="Millares 7 2 3 2 9" xfId="33416" xr:uid="{D6D3012F-C1C0-4117-9D1C-EFBCB1305865}"/>
    <cellStyle name="Millares 7 2 3 20" xfId="32819" xr:uid="{14CB195E-DD47-4540-9442-74927D6615FE}"/>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187" xr:uid="{67296959-6A7F-46BB-89F8-7AFD13E14F26}"/>
    <cellStyle name="Millares 7 2 5 14" xfId="31937" xr:uid="{8E4299F0-0CA8-405D-B435-DEBB4052A0B7}"/>
    <cellStyle name="Millares 7 2 5 15" xfId="33095" xr:uid="{3EDED9B5-73AC-4F10-979E-480C375D969E}"/>
    <cellStyle name="Millares 7 2 5 2" xfId="3261" xr:uid="{00000000-0005-0000-0000-000019000000}"/>
    <cellStyle name="Millares 7 2 5 2 2" xfId="15735" xr:uid="{E91C7C7F-4749-4FC2-BC59-9D8DB3658ABB}"/>
    <cellStyle name="Millares 7 2 5 2 3" xfId="29851" xr:uid="{A5EDE22E-F151-4ED9-A984-9EC44214058E}"/>
    <cellStyle name="Millares 7 2 5 2 4" xfId="32536" xr:uid="{51F99D30-50D3-4ECD-8F16-378605BA8392}"/>
    <cellStyle name="Millares 7 2 5 2 5" xfId="33679" xr:uid="{7619E1D1-5687-483B-9543-F2D2C14BF91E}"/>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10" xfId="27558" xr:uid="{4D3AFE5E-7890-4DAB-A9CD-4D07645EB6E8}"/>
    <cellStyle name="Millares 7 2 6 11" xfId="28393" xr:uid="{EC4DABAE-A819-47C4-A126-88EEB383FA6E}"/>
    <cellStyle name="Millares 7 2 6 12" xfId="29278" xr:uid="{AD63B533-A737-4BC4-A8A7-B1543647CBAC}"/>
    <cellStyle name="Millares 7 2 6 13" xfId="32000" xr:uid="{A9A6B600-60E7-45C5-9A9A-93EE3010E2FE}"/>
    <cellStyle name="Millares 7 2 6 14" xfId="33158" xr:uid="{492D6A22-7052-4B1C-A6DE-4D3C6A5AD171}"/>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7 7" xfId="29361" xr:uid="{F9D2E36C-9FC1-4D89-92CD-30A37B27E9B7}"/>
    <cellStyle name="Millares 7 2 7 8" xfId="32080" xr:uid="{408295C0-F9FD-47CF-8DE2-D7367AAD885E}"/>
    <cellStyle name="Millares 7 2 7 9" xfId="33238" xr:uid="{3583C3A5-96AE-4392-A678-088E4635F865}"/>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22" xfId="25334" xr:uid="{05D1EC69-2E3D-4115-9A60-27C2486B7144}"/>
    <cellStyle name="Millares 7 23" xfId="26796" xr:uid="{2731768D-271D-47EC-89DA-DADA3E8A283E}"/>
    <cellStyle name="Millares 7 24" xfId="27776" xr:uid="{391EC559-CEDF-42E1-8DC6-BE96F0E2C050}"/>
    <cellStyle name="Millares 7 25" xfId="28478" xr:uid="{F2CA6456-669F-4D8C-A68B-6DDD8A1CEB9F}"/>
    <cellStyle name="Millares 7 26" xfId="31443" xr:uid="{2BE2577B-9682-44DB-946E-D3F8D55529FD}"/>
    <cellStyle name="Millares 7 27" xfId="32614" xr:uid="{8B56A080-D454-4E51-8AC1-99EE95CB3EB1}"/>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16" xfId="25393" xr:uid="{6BC92DBB-1722-4DFC-A604-B0AD4E1EDA09}"/>
    <cellStyle name="Millares 7 3 17" xfId="26860" xr:uid="{4FD141E1-6FD6-4F45-A5D5-EE1CB33F404A}"/>
    <cellStyle name="Millares 7 3 18" xfId="27829" xr:uid="{793D70C2-8EC9-4D90-8D6A-D39639B7B695}"/>
    <cellStyle name="Millares 7 3 19" xfId="28537" xr:uid="{E028E5A6-D83F-4309-85B2-48A154BBEB4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28" xr:uid="{BD453DD8-82DC-45D8-8B3B-51AEDE277C0A}"/>
    <cellStyle name="Millares 7 3 2 19" xfId="31672" xr:uid="{2B081C5D-6875-4727-B513-90DB7D12EFC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2 7" xfId="29563" xr:uid="{755E17B0-4317-4C47-9C81-E6B832C7BF0C}"/>
    <cellStyle name="Millares 7 3 2 2 8" xfId="32282" xr:uid="{1D321BCA-AD1F-4973-908B-85AF3CBD4963}"/>
    <cellStyle name="Millares 7 3 2 2 9" xfId="33440" xr:uid="{DE1CACFE-CF21-460A-9795-05FF2955F7DD}"/>
    <cellStyle name="Millares 7 3 2 20" xfId="32843" xr:uid="{A384A69D-877F-45BE-A274-2E359CC02CA0}"/>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20" xfId="31494" xr:uid="{C0B6350D-10B9-4A14-BA42-448400AE652B}"/>
    <cellStyle name="Millares 7 3 21" xfId="32665" xr:uid="{61B257E9-4EE1-40FC-AFCB-89894181BFC3}"/>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4 7" xfId="29385" xr:uid="{ED9FB4BB-07E3-465D-BA56-67BDBEDD9797}"/>
    <cellStyle name="Millares 7 3 4 8" xfId="32104" xr:uid="{C38DE156-B3C2-46E4-B107-878AC4BBF647}"/>
    <cellStyle name="Millares 7 3 4 9" xfId="33262" xr:uid="{349C91EB-6CF4-4153-A55F-3C2B477EC1A0}"/>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16" xfId="25466" xr:uid="{1E2D782B-C67B-411E-AFC9-530CDCB6503C}"/>
    <cellStyle name="Millares 7 4 17" xfId="26932" xr:uid="{AB0EFBA9-467B-4F1D-958D-789EF943AB79}"/>
    <cellStyle name="Millares 7 4 18" xfId="27892" xr:uid="{98D03B29-AE23-4AD0-8D33-F942C6AEB73A}"/>
    <cellStyle name="Millares 7 4 19" xfId="28609" xr:uid="{16B15648-AC91-415A-8AD8-8B47C9AF1670}"/>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90" xr:uid="{F8D7A45F-B66C-44CE-9806-6E11D2D4CB1E}"/>
    <cellStyle name="Millares 7 4 2 19" xfId="31734" xr:uid="{D3C1B7E1-FB37-4C0E-95E1-C5E59AFCCFDB}"/>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2 7" xfId="29625" xr:uid="{9CF8037F-E96D-4537-A4DD-343F634D631C}"/>
    <cellStyle name="Millares 7 4 2 2 8" xfId="32344" xr:uid="{D8DB4E54-09BF-4E1D-8442-E0616D9641BF}"/>
    <cellStyle name="Millares 7 4 2 2 9" xfId="33502" xr:uid="{6BF4B327-C137-433A-BAEF-42113AC77CBA}"/>
    <cellStyle name="Millares 7 4 2 20" xfId="32905" xr:uid="{68A8C11D-D9B5-461D-BF93-1EB067952EF3}"/>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20" xfId="31556" xr:uid="{A5CFCA65-849C-42C3-9647-8454751A98BA}"/>
    <cellStyle name="Millares 7 4 21" xfId="32727" xr:uid="{1CFB3B36-DDEB-4D89-9278-665631926F99}"/>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3 7" xfId="29447" xr:uid="{A1F2A2C5-448D-450A-B867-EE502F994D27}"/>
    <cellStyle name="Millares 7 4 3 8" xfId="32166" xr:uid="{4E985C5B-D49C-4AE8-8FD7-1B700CB62383}"/>
    <cellStyle name="Millares 7 4 3 9" xfId="33324" xr:uid="{475EB6CB-D3C6-4B5E-8F5D-65AB298A975B}"/>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16" xfId="25495" xr:uid="{A4C17B4E-42B7-4845-B1B1-4761FEA4B027}"/>
    <cellStyle name="Millares 7 5 17" xfId="26961" xr:uid="{D48B4FEB-F9FE-4078-93A1-4C92712ECA3A}"/>
    <cellStyle name="Millares 7 5 18" xfId="27921" xr:uid="{CA0372AD-A027-43B6-9CF8-D3FD8A327CB1}"/>
    <cellStyle name="Millares 7 5 19" xfId="28638" xr:uid="{F2A5888E-024A-4DA5-A5AF-0BE0C4FC929B}"/>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15" xfId="25677" xr:uid="{2998B237-6513-4C5D-97A3-4A5E4884B1C9}"/>
    <cellStyle name="Millares 7 5 2 16" xfId="27140" xr:uid="{03C74197-D3E3-48CF-82B0-86D7308C2097}"/>
    <cellStyle name="Millares 7 5 2 17" xfId="28099" xr:uid="{B60B6079-2BDA-4490-A0E4-BC08A7565846}"/>
    <cellStyle name="Millares 7 5 2 18" xfId="28819" xr:uid="{8A10F5A8-0642-4090-9FB1-C789B47BDB21}"/>
    <cellStyle name="Millares 7 5 2 19" xfId="31763" xr:uid="{9A94F2F9-8A4F-4B55-B9D0-A191135CADDF}"/>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2 7" xfId="29654" xr:uid="{0285C0FA-07A5-4855-AD49-AF24FCDD99BC}"/>
    <cellStyle name="Millares 7 5 2 2 8" xfId="32373" xr:uid="{A9380559-93C2-4DEF-9DE0-F9E7A7278E56}"/>
    <cellStyle name="Millares 7 5 2 2 9" xfId="33531" xr:uid="{F7F6E5F3-BDC2-46C5-B8A0-E455A030CFF0}"/>
    <cellStyle name="Millares 7 5 2 20" xfId="32934" xr:uid="{AFB68811-A068-4A58-B845-877986ADD0D6}"/>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20" xfId="31585" xr:uid="{9407F63D-F54C-4D52-8FC6-7B02540037B9}"/>
    <cellStyle name="Millares 7 5 21" xfId="32756" xr:uid="{4D7EFC01-8442-4719-9439-E18FAE468FC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3 7" xfId="29476" xr:uid="{497BCE0B-3CDE-4907-984A-42A556A050ED}"/>
    <cellStyle name="Millares 7 5 3 8" xfId="32195" xr:uid="{B4D06867-2EC2-4FEF-9EB0-CD6E0413D994}"/>
    <cellStyle name="Millares 7 5 3 9" xfId="33353" xr:uid="{40C23C8A-6188-4E89-9994-345FDBD19A28}"/>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15" xfId="25535" xr:uid="{B8444F08-646D-42F3-BE5D-382D28A48603}"/>
    <cellStyle name="Millares 7 6 16" xfId="26998" xr:uid="{7763D9DB-F91F-4421-9DE7-7036EFF108FB}"/>
    <cellStyle name="Millares 7 6 17" xfId="27957" xr:uid="{3F3BB889-05FC-49BC-AE3D-40A6E02D757E}"/>
    <cellStyle name="Millares 7 6 18" xfId="28677" xr:uid="{5910B1F2-A6D4-4D36-8561-739C770995E7}"/>
    <cellStyle name="Millares 7 6 19" xfId="31621" xr:uid="{B691FB00-D4D6-4F44-B94B-C47391995A0B}"/>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2 7" xfId="29512" xr:uid="{C828E231-D6E7-4B53-8591-1878AD7B6186}"/>
    <cellStyle name="Millares 7 6 2 8" xfId="32231" xr:uid="{912D77CB-7A1A-4B56-9C3A-A1931F956833}"/>
    <cellStyle name="Millares 7 6 2 9" xfId="33389" xr:uid="{489CFBF6-D5F9-4E5E-BF8F-80242ADB78A0}"/>
    <cellStyle name="Millares 7 6 20" xfId="32792" xr:uid="{D9ACD593-A3B4-4EB0-AB40-10BBDE9A43F7}"/>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15" xfId="25755" xr:uid="{F775EEA0-8082-4F63-98A7-881319477D78}"/>
    <cellStyle name="Millares 7 7 16" xfId="27192" xr:uid="{66D7F5FA-DB15-4AB0-B696-E95A85E9C050}"/>
    <cellStyle name="Millares 7 7 17" xfId="28144" xr:uid="{E19661C0-D6C0-40B3-90C8-6FF42374435B}"/>
    <cellStyle name="Millares 7 7 18" xfId="28880" xr:uid="{ADB803AA-FF9C-4426-9312-F443AFDFC030}"/>
    <cellStyle name="Millares 7 7 19" xfId="31796" xr:uid="{E3FD42D6-17CA-431E-AB9D-6EAA96099028}"/>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2 7" xfId="29715" xr:uid="{25346638-BB38-442C-90BB-63BD241B8380}"/>
    <cellStyle name="Millares 7 7 2 8" xfId="32406" xr:uid="{D6A22E75-41AD-4AAA-82C5-A9D05572CF7A}"/>
    <cellStyle name="Millares 7 7 2 9" xfId="33564" xr:uid="{BBEF0C70-38B5-476C-BB90-2CE0CC63D06E}"/>
    <cellStyle name="Millares 7 7 20" xfId="32966" xr:uid="{DE4B1F7D-F4BB-4981-B323-31051320CB9E}"/>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10" xfId="31941" xr:uid="{05A74741-E8E8-43E1-A3F9-F82456912133}"/>
    <cellStyle name="Millares 70 11" xfId="33099" xr:uid="{D2DE7EEF-32E2-4FF4-AEEF-1305AA31E0CD}"/>
    <cellStyle name="Millares 70 2" xfId="12154" xr:uid="{00000000-0005-0000-0000-0000C1050000}"/>
    <cellStyle name="Millares 70 2 2" xfId="23999" xr:uid="{A808C9D2-9F46-4761-A8A1-AB1EBC87A9AB}"/>
    <cellStyle name="Millares 70 2 3" xfId="29857" xr:uid="{4E442887-9FE7-4B31-A83F-140BE5952B03}"/>
    <cellStyle name="Millares 70 2 4" xfId="32540" xr:uid="{3A04A64C-77E7-4064-BF39-A7DD2D175C32}"/>
    <cellStyle name="Millares 70 2 5" xfId="33683" xr:uid="{E1B29BED-F8E1-4F66-81EC-2FE4D7512626}"/>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0 6" xfId="26197" xr:uid="{E17B47E2-99BC-4543-97D3-75BBECB1189E}"/>
    <cellStyle name="Millares 70 7" xfId="27497" xr:uid="{00140861-B452-4EF0-8E32-85B436C17174}"/>
    <cellStyle name="Millares 70 8" xfId="28333" xr:uid="{EB90215E-5053-43C3-81BB-319489045EBE}"/>
    <cellStyle name="Millares 70 9" xfId="29216" xr:uid="{4CFD9B21-D64F-4632-B7F2-5FC435DD3AEF}"/>
    <cellStyle name="Millares 71" xfId="4657" xr:uid="{00000000-0005-0000-0000-00003E120000}"/>
    <cellStyle name="Millares 71 10" xfId="31942" xr:uid="{AD4A13D3-6A19-42AB-945F-E1215D62A9B2}"/>
    <cellStyle name="Millares 71 11" xfId="33100" xr:uid="{9C10B9C5-4876-48AC-9659-71A4F049A78A}"/>
    <cellStyle name="Millares 71 2" xfId="12156" xr:uid="{00000000-0005-0000-0000-0000C3050000}"/>
    <cellStyle name="Millares 71 2 2" xfId="24000" xr:uid="{9AD4C371-F9EE-4B61-9681-4D5B20E3E209}"/>
    <cellStyle name="Millares 71 2 3" xfId="29859" xr:uid="{F0BC846F-5FAC-44AF-9ED0-1E1AA71402F4}"/>
    <cellStyle name="Millares 71 2 4" xfId="32541" xr:uid="{C7B50A1E-42B7-4D7A-99D0-BD51F00E3052}"/>
    <cellStyle name="Millares 71 2 5" xfId="33684" xr:uid="{DC611CFA-902D-45AA-9780-C8772DBB7073}"/>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1 6" xfId="26198" xr:uid="{76D0A7C2-CCE5-4E4D-B4A3-6005A9AEF2F9}"/>
    <cellStyle name="Millares 71 7" xfId="27498" xr:uid="{76FD298B-02E2-4D0F-8496-B2B139EBBDF0}"/>
    <cellStyle name="Millares 71 8" xfId="28334" xr:uid="{934BA9F9-CE63-4207-B03E-0476FC3AE820}"/>
    <cellStyle name="Millares 71 9" xfId="29218" xr:uid="{F72CC216-BEFA-43B4-9472-08FAC8F0F260}"/>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2 2" xfId="29314" xr:uid="{304BDF68-6FBC-4432-AB5B-C999B3C7BA58}"/>
    <cellStyle name="Millares 75 2 3" xfId="32033" xr:uid="{8368AF3E-13A8-4E53-969A-9B5042AE5DE7}"/>
    <cellStyle name="Millares 75 2 4" xfId="33191" xr:uid="{41AE4462-2C6D-4647-860C-6B63066C7B51}"/>
    <cellStyle name="Millares 75 3" xfId="17505" xr:uid="{DB78D1A5-DE2A-4F71-9B67-6A25F7BCF51C}"/>
    <cellStyle name="Millares 76" xfId="6610" xr:uid="{00000000-0005-0000-0000-0000DE190000}"/>
    <cellStyle name="Millares 76 2" xfId="19082" xr:uid="{A4729BF0-4DD7-43D4-B97B-D50E768597F7}"/>
    <cellStyle name="Millares 76 3" xfId="29862" xr:uid="{79284453-C424-4101-8CDA-85D0A0F6A9AF}"/>
    <cellStyle name="Millares 76 4" xfId="32542" xr:uid="{40F226EF-1747-43D7-BEA9-BF5D1C6667FD}"/>
    <cellStyle name="Millares 76 5" xfId="33685" xr:uid="{A8251D4C-ED24-4967-8A4F-E35049236E0E}"/>
    <cellStyle name="Millares 77" xfId="6611" xr:uid="{00000000-0005-0000-0000-0000DF190000}"/>
    <cellStyle name="Millares 77 2" xfId="29863" xr:uid="{2212B717-9A05-457F-B1FA-3E9DE366C4FD}"/>
    <cellStyle name="Millares 77 3" xfId="32543" xr:uid="{78AF7828-F153-4764-AEC7-E5C70AC9FF8C}"/>
    <cellStyle name="Millares 77 4" xfId="33686" xr:uid="{75CA2DB9-CABF-4E37-A24B-EF1F4DF37FC1}"/>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29234" xr:uid="{8227FE7E-C2B9-4FB4-A0F8-992C64DB0AC6}"/>
    <cellStyle name="Millares 8 10 13" xfId="31956" xr:uid="{4FC4E980-F4D7-4A34-9CDE-0A4ABAE10E5D}"/>
    <cellStyle name="Millares 8 10 14" xfId="33114" xr:uid="{3559A7AB-661D-493D-BF77-3E68ED777BDD}"/>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0 9" xfId="26216" xr:uid="{D0696C92-22DF-4165-9E63-1BDEF97835D8}"/>
    <cellStyle name="Millares 8 11" xfId="831" xr:uid="{00000000-0005-0000-0000-00001A000000}"/>
    <cellStyle name="Millares 8 11 2" xfId="13308" xr:uid="{002F4F34-F678-4038-A0F7-C0B73D1B80E7}"/>
    <cellStyle name="Millares 8 11 3" xfId="29335" xr:uid="{55D6992D-BD14-431F-8096-CC91A6D6439F}"/>
    <cellStyle name="Millares 8 11 4" xfId="32054" xr:uid="{DF3F62F6-3141-424A-9F14-047F61169025}"/>
    <cellStyle name="Millares 8 11 5" xfId="33212" xr:uid="{DA6B9A37-8B83-4856-BDF6-7A9FD236EA3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66" xr:uid="{D06B4EB9-0C3E-4048-8990-04DAC2F690CF}"/>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57" xr:uid="{B4C9D7E4-B91F-481E-92B8-90CFB519D703}"/>
    <cellStyle name="Millares 8 2 2 2 19" xfId="31701" xr:uid="{1EE1B2A3-A59C-4443-85D4-DDC46B36EC7E}"/>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2 7" xfId="29592" xr:uid="{61518D3C-EB49-465C-8F24-658A4F0A6203}"/>
    <cellStyle name="Millares 8 2 2 2 2 8" xfId="32311" xr:uid="{11019C80-5C1C-4FD1-8EB7-B5FE744618F6}"/>
    <cellStyle name="Millares 8 2 2 2 2 9" xfId="33469" xr:uid="{890E4919-CBCC-4F4E-8007-4BF8949E3448}"/>
    <cellStyle name="Millares 8 2 2 2 20" xfId="32872" xr:uid="{9E0D1B38-48DD-420E-8924-D3EFF3446EF6}"/>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20" xfId="31523" xr:uid="{005CF90F-5E57-4EC8-94EF-C70FF764BB20}"/>
    <cellStyle name="Millares 8 2 2 21" xfId="32694" xr:uid="{01BB69C9-152B-4DDA-BCB6-15BDBA6FD48F}"/>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3 7" xfId="29414" xr:uid="{6E8E3E24-D8F3-47B5-87C8-E5E808143237}"/>
    <cellStyle name="Millares 8 2 2 3 8" xfId="32133" xr:uid="{CDD3B0E7-3B18-479E-98EF-EF03DE34F5F5}"/>
    <cellStyle name="Millares 8 2 2 3 9" xfId="33291" xr:uid="{68121702-150B-4910-94B9-9DD9AB2FEE22}"/>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20" xfId="25368" xr:uid="{5D06F389-EC59-421B-ADBB-43C5CA2A83EC}"/>
    <cellStyle name="Millares 8 2 21" xfId="26836" xr:uid="{79A8EB5A-6411-41A6-A89A-851BA82168A7}"/>
    <cellStyle name="Millares 8 2 22" xfId="27806" xr:uid="{4F01F23C-25E6-422C-A0EF-3DC8BF3D24A5}"/>
    <cellStyle name="Millares 8 2 23" xfId="28512" xr:uid="{E8370BA9-887B-42BC-9730-243C18C5F05B}"/>
    <cellStyle name="Millares 8 2 24" xfId="31471" xr:uid="{C239B1E9-7276-45E0-A84D-76AA678DAD8B}"/>
    <cellStyle name="Millares 8 2 25" xfId="32642" xr:uid="{D89E9A8B-A855-4544-A536-DBDA3DF0F699}"/>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15" xfId="25563" xr:uid="{BA249ABF-666C-4A4F-B727-6E7A7C877778}"/>
    <cellStyle name="Millares 8 2 3 16" xfId="27026" xr:uid="{6AF23E37-D167-4638-86E1-553BC2463A29}"/>
    <cellStyle name="Millares 8 2 3 17" xfId="27985" xr:uid="{0AE22997-7C23-40C5-8D0E-FD6D55A14E0C}"/>
    <cellStyle name="Millares 8 2 3 18" xfId="28705" xr:uid="{7C5D7FB4-73A7-4934-B0C7-69A3F279E195}"/>
    <cellStyle name="Millares 8 2 3 19" xfId="31649" xr:uid="{5E6AAE36-31B2-40B2-B3B2-8D31D07A3BA2}"/>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2 7" xfId="29540" xr:uid="{3AA5DA28-EEAD-47DD-B577-FBE0A9088E90}"/>
    <cellStyle name="Millares 8 2 3 2 8" xfId="32259" xr:uid="{79337734-697B-4717-9501-31ECAE0AA37C}"/>
    <cellStyle name="Millares 8 2 3 2 9" xfId="33417" xr:uid="{5780EBFE-4B24-4329-BBBE-23148B13B116}"/>
    <cellStyle name="Millares 8 2 3 20" xfId="32820" xr:uid="{2250DDC6-4538-4E29-9CB8-04DE40CC1C0D}"/>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10" xfId="27556" xr:uid="{4F3A3019-4963-4236-BC0A-BAA2B1462214}"/>
    <cellStyle name="Millares 8 2 5 11" xfId="28391" xr:uid="{AB9FE2FE-18AC-477D-AF57-B5929FC0BEB3}"/>
    <cellStyle name="Millares 8 2 5 12" xfId="29276" xr:uid="{6714EEDE-9703-4A8A-A959-85C217E42FB0}"/>
    <cellStyle name="Millares 8 2 5 13" xfId="31998" xr:uid="{7181B7A9-AE2A-4B26-9382-F23F3BD89741}"/>
    <cellStyle name="Millares 8 2 5 14" xfId="33156" xr:uid="{85E17026-481A-4E9D-B6F3-1CA544FBB0EC}"/>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6 7" xfId="29362" xr:uid="{06BB1A54-C279-46F1-9D24-88DB0D627C0D}"/>
    <cellStyle name="Millares 8 2 6 8" xfId="32081" xr:uid="{6122CE5A-BA63-4BD2-A4A4-2732C3011746}"/>
    <cellStyle name="Millares 8 2 6 9" xfId="33239" xr:uid="{E834C22F-8BD8-4A60-A7BD-37CE3AF671F5}"/>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22" xfId="25335" xr:uid="{034C6796-40F4-434D-A7F2-5B90A99CB3BF}"/>
    <cellStyle name="Millares 8 23" xfId="26797" xr:uid="{B89B9E88-1474-4F3C-B9EE-09BB290606D2}"/>
    <cellStyle name="Millares 8 24" xfId="27777" xr:uid="{9933647E-CD21-47E8-A286-231BD71908F9}"/>
    <cellStyle name="Millares 8 25" xfId="28479" xr:uid="{C27AB96C-714D-437B-B0AC-CDE99A3CC9F9}"/>
    <cellStyle name="Millares 8 26" xfId="31444" xr:uid="{84D02A86-59F6-4A59-AA04-D1DA7148B15B}"/>
    <cellStyle name="Millares 8 27" xfId="32615" xr:uid="{D1C76EFC-B795-445F-ADB6-F1E88D68505C}"/>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16" xfId="25394" xr:uid="{CAE2BE4A-1DD7-450B-BB64-52C8A6F0B482}"/>
    <cellStyle name="Millares 8 3 17" xfId="26861" xr:uid="{A7EA7228-4196-47CD-8841-58B6F8B6CAB1}"/>
    <cellStyle name="Millares 8 3 18" xfId="27830" xr:uid="{908EBCAD-D5F8-4980-8414-DDD07E846CC8}"/>
    <cellStyle name="Millares 8 3 19" xfId="28538" xr:uid="{B38EA996-FA8D-42CA-B559-20A4BAA5C584}"/>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29" xr:uid="{4BCE8F18-AC42-4990-A447-91BE6CD4432E}"/>
    <cellStyle name="Millares 8 3 2 19" xfId="31673" xr:uid="{DA41FE1B-B9AD-46A5-9122-D74131BF56FA}"/>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2 7" xfId="29564" xr:uid="{6305925A-169D-4A02-B9C9-F553F71439F7}"/>
    <cellStyle name="Millares 8 3 2 2 8" xfId="32283" xr:uid="{270CE6F7-5979-479B-B878-0C72D4C196B7}"/>
    <cellStyle name="Millares 8 3 2 2 9" xfId="33441" xr:uid="{68B0621E-1BAF-4EA0-B448-05A37E6A0A5F}"/>
    <cellStyle name="Millares 8 3 2 20" xfId="32844" xr:uid="{7F448FCC-FBBD-492C-921C-6F8721680E55}"/>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20" xfId="31495" xr:uid="{5460D81F-BC00-4F57-BF9C-AE73D6E16E04}"/>
    <cellStyle name="Millares 8 3 21" xfId="32666" xr:uid="{F6AA6CA3-4D63-4E8F-8D43-E3437DC65BA8}"/>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4 7" xfId="29386" xr:uid="{5A20C8F3-3057-4395-A7A3-C35237B636C4}"/>
    <cellStyle name="Millares 8 3 4 8" xfId="32105" xr:uid="{7A8F6E86-1C85-47B3-8A48-1C99E2EC32F9}"/>
    <cellStyle name="Millares 8 3 4 9" xfId="33263" xr:uid="{56A5EDA3-03C7-4096-804C-0633DFA1C731}"/>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16" xfId="25467" xr:uid="{3807D523-9F0D-4F20-90F2-B2002FBBBE98}"/>
    <cellStyle name="Millares 8 4 17" xfId="26933" xr:uid="{953A6F94-E48B-4618-92C5-FBE48D7F0067}"/>
    <cellStyle name="Millares 8 4 18" xfId="27893" xr:uid="{45250780-A09F-424D-901F-1F854299B659}"/>
    <cellStyle name="Millares 8 4 19" xfId="28610" xr:uid="{B2673DFD-5604-4F9F-B00C-2839EC00F252}"/>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91" xr:uid="{BC793A54-B696-4E71-87FA-7B15422245C3}"/>
    <cellStyle name="Millares 8 4 2 19" xfId="31735" xr:uid="{02644452-0E66-467F-86F3-F92F5C6B7FCA}"/>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2 7" xfId="29626" xr:uid="{95D8823B-A661-472F-9799-B5B07CCB63AA}"/>
    <cellStyle name="Millares 8 4 2 2 8" xfId="32345" xr:uid="{15C641F8-7C00-4BC1-B69F-2EA9CF57F00D}"/>
    <cellStyle name="Millares 8 4 2 2 9" xfId="33503" xr:uid="{4451C017-637D-4BCF-9717-F8789CEDD3C8}"/>
    <cellStyle name="Millares 8 4 2 20" xfId="32906" xr:uid="{EFA63BEF-10E7-4BFF-BCEA-F16A57DB105F}"/>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20" xfId="31557" xr:uid="{E52FA8D0-1EB9-45F4-B428-3C1D87717A93}"/>
    <cellStyle name="Millares 8 4 21" xfId="32728" xr:uid="{E623C961-2D3A-45C4-9FEE-100609CEF09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3 7" xfId="29448" xr:uid="{077FCE80-E57C-4D05-B012-D10378322385}"/>
    <cellStyle name="Millares 8 4 3 8" xfId="32167" xr:uid="{6BE87EBA-4E8C-4408-9FE1-FAAF1678EE9B}"/>
    <cellStyle name="Millares 8 4 3 9" xfId="33325" xr:uid="{1E60DAB7-6C59-43D6-BAB4-FD205FC0DDF1}"/>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16" xfId="25496" xr:uid="{C37ECC0A-9AFC-461D-B680-8AB5D42E3F53}"/>
    <cellStyle name="Millares 8 5 17" xfId="26962" xr:uid="{913B47C7-C40E-4AE5-B47F-E3AE3EFD66D0}"/>
    <cellStyle name="Millares 8 5 18" xfId="27922" xr:uid="{DB46FB1C-06F3-47A2-A048-0DF32D3883BC}"/>
    <cellStyle name="Millares 8 5 19" xfId="28639" xr:uid="{4516E611-1719-4557-9EB4-B19655EB689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15" xfId="25678" xr:uid="{9F91A6E0-583B-4287-BA8E-E5E9C41AFBD2}"/>
    <cellStyle name="Millares 8 5 2 16" xfId="27141" xr:uid="{0325E3C5-487E-4137-AB56-951F62E5EA5C}"/>
    <cellStyle name="Millares 8 5 2 17" xfId="28100" xr:uid="{DE0C5B8A-7CD7-496A-9CD5-FA17381392C9}"/>
    <cellStyle name="Millares 8 5 2 18" xfId="28820" xr:uid="{004E53C2-852D-4D1B-8F7B-DE940B30F700}"/>
    <cellStyle name="Millares 8 5 2 19" xfId="31764" xr:uid="{660F8294-404F-4CF1-8ABB-234D575A63ED}"/>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2 7" xfId="29655" xr:uid="{57EA64D1-8D59-4EDE-9E58-4E73D1736800}"/>
    <cellStyle name="Millares 8 5 2 2 8" xfId="32374" xr:uid="{6B581D03-CEEB-4B16-81F5-AD4663C6EE15}"/>
    <cellStyle name="Millares 8 5 2 2 9" xfId="33532" xr:uid="{FE90F6BD-F190-4AA6-A6FE-5FC84CDEE336}"/>
    <cellStyle name="Millares 8 5 2 20" xfId="32935" xr:uid="{81ACDC8C-E11D-4C4E-A6E0-3BF6F0CDA76B}"/>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20" xfId="31586" xr:uid="{AEDAF5F9-0C32-48A9-B692-D8732D614ABB}"/>
    <cellStyle name="Millares 8 5 21" xfId="32757" xr:uid="{C36D192C-09AD-46E7-AC82-6B8103CD2642}"/>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3 7" xfId="29477" xr:uid="{4A74FD40-F731-4F6C-8E6E-D82EC4EF415F}"/>
    <cellStyle name="Millares 8 5 3 8" xfId="32196" xr:uid="{946AA396-0D1C-4C88-A840-801A9B4DE9CA}"/>
    <cellStyle name="Millares 8 5 3 9" xfId="33354" xr:uid="{DD49F35A-CE0E-49F9-A3C1-5CADF6E6BE38}"/>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15" xfId="25536" xr:uid="{452B4295-FBB4-4C08-915D-D0E5475A0479}"/>
    <cellStyle name="Millares 8 6 16" xfId="26999" xr:uid="{7D032F13-D0E2-428D-88B3-619925571C10}"/>
    <cellStyle name="Millares 8 6 17" xfId="27958" xr:uid="{16A637FF-6721-42A1-B982-A9E74BB72711}"/>
    <cellStyle name="Millares 8 6 18" xfId="28678" xr:uid="{2F3FF8CB-804E-4D7F-AE10-DB8459F355E0}"/>
    <cellStyle name="Millares 8 6 19" xfId="31622" xr:uid="{44B47B6A-2053-479B-83B9-ADF299E55A96}"/>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2 7" xfId="29513" xr:uid="{C1B120B1-273C-44A2-B9A8-4476E4D3EF3C}"/>
    <cellStyle name="Millares 8 6 2 8" xfId="32232" xr:uid="{A76A1B5B-D1C1-4136-B074-2F9CB86A960F}"/>
    <cellStyle name="Millares 8 6 2 9" xfId="33390" xr:uid="{5F478A38-9DD5-478F-BBE3-B49FE81E6F33}"/>
    <cellStyle name="Millares 8 6 20" xfId="32793" xr:uid="{F9AB8F78-BDEA-4537-9A27-C1C0D8D020D8}"/>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15" xfId="25759" xr:uid="{6A348A11-F935-479C-AE18-1B703F143B24}"/>
    <cellStyle name="Millares 8 7 16" xfId="27195" xr:uid="{A2E7304A-1484-4A59-B9DE-6FF9961C8D02}"/>
    <cellStyle name="Millares 8 7 17" xfId="28147" xr:uid="{C0984C22-1FCA-4252-9C7F-5BAE9A07468F}"/>
    <cellStyle name="Millares 8 7 18" xfId="28883" xr:uid="{BA646C15-9827-44B1-A3EE-356382404C39}"/>
    <cellStyle name="Millares 8 7 19" xfId="31799" xr:uid="{FACE31A2-3790-4BE8-959A-742254C2444E}"/>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2 7" xfId="29718" xr:uid="{067968F8-6D66-4265-83B2-0D4EFB93D2C1}"/>
    <cellStyle name="Millares 8 7 2 8" xfId="32409" xr:uid="{697D2CDB-36EB-4CEC-85EC-009AB532FE28}"/>
    <cellStyle name="Millares 8 7 2 9" xfId="33567" xr:uid="{A877DCE4-962D-4006-8154-B3012DC70723}"/>
    <cellStyle name="Millares 8 7 20" xfId="32969" xr:uid="{F40F092C-EAAD-4CD7-9C50-7A80DF98DB05}"/>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29238" xr:uid="{0EAAFE1B-9050-41F6-8DB0-BB2C70C5AAAA}"/>
    <cellStyle name="Millares 9 10 13" xfId="31960" xr:uid="{BDD2F44D-1FA9-4C1D-8281-AA886454B8EF}"/>
    <cellStyle name="Millares 9 10 14" xfId="33118" xr:uid="{863C5B50-FCC8-4224-8D4F-340FE34CBAC2}"/>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0 9" xfId="26220" xr:uid="{1D1199F9-1D24-438D-B1A2-77B16E25CD23}"/>
    <cellStyle name="Millares 9 11" xfId="832" xr:uid="{00000000-0005-0000-0000-00001B000000}"/>
    <cellStyle name="Millares 9 11 2" xfId="13309" xr:uid="{C5F46FF4-2222-4F1C-91E1-0CF551B490E7}"/>
    <cellStyle name="Millares 9 11 3" xfId="29336" xr:uid="{D6534415-1D9C-4148-96F9-0C8EC89014A7}"/>
    <cellStyle name="Millares 9 11 4" xfId="32055" xr:uid="{EEC702CC-B766-417E-9041-39A5F49E3D54}"/>
    <cellStyle name="Millares 9 11 5" xfId="33213" xr:uid="{763E6167-3756-4D95-932F-6431041B8006}"/>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67" xr:uid="{7A97B772-F013-44F3-AC40-0D65172CCE93}"/>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58" xr:uid="{31893B6A-7BC5-498C-8FCB-DF58BC4605D7}"/>
    <cellStyle name="Millares 9 2 2 2 19" xfId="31702" xr:uid="{3AE13581-CD39-4656-A804-B8297D50B7BF}"/>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2 7" xfId="29593" xr:uid="{024A5809-3409-421F-AC71-BE40F82A337F}"/>
    <cellStyle name="Millares 9 2 2 2 2 8" xfId="32312" xr:uid="{DF7DBC05-6943-403A-A9E5-057FD8B61872}"/>
    <cellStyle name="Millares 9 2 2 2 2 9" xfId="33470" xr:uid="{0AAD5098-FB92-42BC-BEFE-A053F10D6450}"/>
    <cellStyle name="Millares 9 2 2 2 20" xfId="32873" xr:uid="{42CFAE85-460D-441C-81EA-D7F17494D220}"/>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20" xfId="31524" xr:uid="{5F0EBEBF-E423-483D-87AC-95EA1FDDDC63}"/>
    <cellStyle name="Millares 9 2 2 21" xfId="32695" xr:uid="{5641433E-81CF-4ADD-858E-D0652566CDEF}"/>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3 7" xfId="29415" xr:uid="{897865E2-9DF7-41A4-8939-81252393C2DD}"/>
    <cellStyle name="Millares 9 2 2 3 8" xfId="32134" xr:uid="{57574868-B2E8-4A0E-8E2D-D3A3B9186FCF}"/>
    <cellStyle name="Millares 9 2 2 3 9" xfId="33292" xr:uid="{777E0AFA-0DD4-4593-A0FA-7E6BB140656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20" xfId="25369" xr:uid="{8D2D060F-C63C-4BCB-AF8A-553CE608B7CF}"/>
    <cellStyle name="Millares 9 2 21" xfId="26837" xr:uid="{AEB916CD-45CF-4E6C-91F9-C05D3BCB20AE}"/>
    <cellStyle name="Millares 9 2 22" xfId="27807" xr:uid="{78012FF8-6609-4CE2-9878-BC75CBAA6059}"/>
    <cellStyle name="Millares 9 2 23" xfId="28513" xr:uid="{CA34FFA0-0517-479F-AED0-4B4B9ED054F1}"/>
    <cellStyle name="Millares 9 2 24" xfId="31472" xr:uid="{13952DA4-6ED6-4230-BD78-A2FF5C8F6587}"/>
    <cellStyle name="Millares 9 2 25" xfId="32643" xr:uid="{5F60BF4E-9FB0-4861-A46F-A9F7FCB95D85}"/>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15" xfId="25564" xr:uid="{CD0521A9-4877-426B-B503-65C9F1173D6A}"/>
    <cellStyle name="Millares 9 2 3 16" xfId="27027" xr:uid="{7CEF48F0-3381-4A49-A62A-F462BC7218D2}"/>
    <cellStyle name="Millares 9 2 3 17" xfId="27986" xr:uid="{45A6F4C9-EFB8-40E2-98B6-A098FC50BB70}"/>
    <cellStyle name="Millares 9 2 3 18" xfId="28706" xr:uid="{432E3A51-46A3-405B-8D8A-CE17893C5967}"/>
    <cellStyle name="Millares 9 2 3 19" xfId="31650" xr:uid="{EAC3472E-9726-4F4D-8677-BB6381349C4D}"/>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2 7" xfId="29541" xr:uid="{BCAFF8F0-8BCD-4343-8892-6D104659870F}"/>
    <cellStyle name="Millares 9 2 3 2 8" xfId="32260" xr:uid="{387E0434-67D3-4F84-A851-B13CAE42D8B6}"/>
    <cellStyle name="Millares 9 2 3 2 9" xfId="33418" xr:uid="{E9559371-EC96-4B28-9D3F-BE9C8BC3EB3F}"/>
    <cellStyle name="Millares 9 2 3 20" xfId="32821" xr:uid="{E7568596-003E-495B-9BC9-E02AAE5F6C43}"/>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10" xfId="27560" xr:uid="{8604AEDC-E955-4EA9-9A12-B0BC83657C3A}"/>
    <cellStyle name="Millares 9 2 5 11" xfId="28395" xr:uid="{C867F11F-B3E9-4DCB-8BE4-CAD5295F846B}"/>
    <cellStyle name="Millares 9 2 5 12" xfId="29280" xr:uid="{B3358DDA-A72B-4E98-8A5A-0607E664340C}"/>
    <cellStyle name="Millares 9 2 5 13" xfId="32002" xr:uid="{87B0DC49-70BE-43CE-9292-371B10E7F084}"/>
    <cellStyle name="Millares 9 2 5 14" xfId="33160" xr:uid="{8CBD0E3E-3CBA-4B3B-9751-CCC35374A78F}"/>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6 7" xfId="29363" xr:uid="{1DF77EEF-A6CD-49D3-AB8B-CC0B13FA89E1}"/>
    <cellStyle name="Millares 9 2 6 8" xfId="32082" xr:uid="{65D4E0F7-1310-4568-B4C2-ECB88B3B5E3C}"/>
    <cellStyle name="Millares 9 2 6 9" xfId="33240" xr:uid="{3BC31F63-4914-4293-8B7A-2B759C3AEAEE}"/>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22" xfId="25336" xr:uid="{83CDD50A-F506-473A-A9E9-1BD3FD926DE1}"/>
    <cellStyle name="Millares 9 23" xfId="26798" xr:uid="{B2DD8166-A99C-4FDD-B52C-60933F536798}"/>
    <cellStyle name="Millares 9 24" xfId="27778" xr:uid="{C0523C99-0BEA-4D61-8DF1-6E9B7217D759}"/>
    <cellStyle name="Millares 9 25" xfId="28480" xr:uid="{B8EB020C-B454-4E7B-A9C5-0133CC1F3628}"/>
    <cellStyle name="Millares 9 26" xfId="31445" xr:uid="{8C4652EE-DCB9-4E76-B235-6FB2FBC58F1E}"/>
    <cellStyle name="Millares 9 27" xfId="32616" xr:uid="{22438665-71AB-4E7A-986D-D945CD53D275}"/>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16" xfId="25395" xr:uid="{AD22F456-2EAF-4E94-92FF-E414DEBEDD61}"/>
    <cellStyle name="Millares 9 3 17" xfId="26862" xr:uid="{784355C8-5EF9-4147-96A5-3624103DD76C}"/>
    <cellStyle name="Millares 9 3 18" xfId="27831" xr:uid="{01CF4384-1AAF-48CE-AB38-1DFBCB00D06B}"/>
    <cellStyle name="Millares 9 3 19" xfId="28539" xr:uid="{B1F0E620-E297-45C8-AF75-FC1641478FCD}"/>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30" xr:uid="{AB67229D-CCCA-47B0-8B35-7BA58D2A1244}"/>
    <cellStyle name="Millares 9 3 2 19" xfId="31674" xr:uid="{BE124FC4-1996-4A93-985C-CB607C231BC6}"/>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2 7" xfId="29565" xr:uid="{8D548A34-321C-4E92-B322-A914CF723AC8}"/>
    <cellStyle name="Millares 9 3 2 2 8" xfId="32284" xr:uid="{D32A034A-B1EC-4909-919F-5C2412732C57}"/>
    <cellStyle name="Millares 9 3 2 2 9" xfId="33442" xr:uid="{8C675FC4-0DC8-4C5C-9191-FE0D2C40344A}"/>
    <cellStyle name="Millares 9 3 2 20" xfId="32845" xr:uid="{38CBD648-C5C2-4EF6-949B-02A522E1DC17}"/>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20" xfId="31496" xr:uid="{AAD0529F-C395-401F-8B4F-9957D3F098C4}"/>
    <cellStyle name="Millares 9 3 21" xfId="32667" xr:uid="{01E020E2-0463-4995-B77D-6B1B5D136D20}"/>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3 7" xfId="29387" xr:uid="{05BB8666-A6D8-4EB6-BF05-35DC5F86AE7C}"/>
    <cellStyle name="Millares 9 3 3 8" xfId="32106" xr:uid="{EFB1E7D9-64EB-448D-939A-BC83A0C07E56}"/>
    <cellStyle name="Millares 9 3 3 9" xfId="33264" xr:uid="{1430C9E9-3667-4B85-AAE2-21602BA3DFC8}"/>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16" xfId="25468" xr:uid="{78601A71-8D9E-464E-BBA9-0A21EAFB1167}"/>
    <cellStyle name="Millares 9 4 17" xfId="26934" xr:uid="{36A434B5-3910-4152-A67D-32386E56AFB6}"/>
    <cellStyle name="Millares 9 4 18" xfId="27894" xr:uid="{1227282C-7364-4A10-B11D-C2F922099E2A}"/>
    <cellStyle name="Millares 9 4 19" xfId="28611" xr:uid="{785D144F-CE48-4F7E-963F-F14CC56A5EE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92" xr:uid="{8FFA1EA6-3BBB-4BD9-AB8C-88E241DDDBE2}"/>
    <cellStyle name="Millares 9 4 2 19" xfId="31736" xr:uid="{617B1DE7-D65C-460D-8AA4-7A921E69474B}"/>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2 7" xfId="29627" xr:uid="{FA19FE19-C49C-466B-97BF-89FA1F99D224}"/>
    <cellStyle name="Millares 9 4 2 2 8" xfId="32346" xr:uid="{F4E65BC8-F455-4538-93CF-25133A039F72}"/>
    <cellStyle name="Millares 9 4 2 2 9" xfId="33504" xr:uid="{E96EB92B-A845-4365-87CA-70D287A1F2E3}"/>
    <cellStyle name="Millares 9 4 2 20" xfId="32907" xr:uid="{3F2D233E-0F56-47DB-9CAE-5886D86D7E7E}"/>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20" xfId="31558" xr:uid="{2C8128AF-0FC6-451B-9316-9DFA09DD6763}"/>
    <cellStyle name="Millares 9 4 21" xfId="32729" xr:uid="{AA12B788-F046-4ADF-BB8D-75A8C3CF9D0D}"/>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3 7" xfId="29449" xr:uid="{7DD40FA3-E258-43A5-AA16-2E75A5FBE7B2}"/>
    <cellStyle name="Millares 9 4 3 8" xfId="32168" xr:uid="{F6756FFC-FE2D-408F-B110-5CE3BC9DC4FF}"/>
    <cellStyle name="Millares 9 4 3 9" xfId="33326" xr:uid="{53764A52-3FC1-4A33-8927-542B786850A0}"/>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16" xfId="25497" xr:uid="{B956247C-1509-4A27-87D1-FD3963578661}"/>
    <cellStyle name="Millares 9 5 17" xfId="26963" xr:uid="{206E9D23-BD13-4F38-8208-3C18A1C00099}"/>
    <cellStyle name="Millares 9 5 18" xfId="27923" xr:uid="{77E8004F-8E34-4B9F-A436-E738981CEAAD}"/>
    <cellStyle name="Millares 9 5 19" xfId="28640" xr:uid="{1AF5C607-B8E1-440D-85A2-0D43D3B10128}"/>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15" xfId="25679" xr:uid="{81C5FCF7-711F-43F2-B428-E9D49E4FE54D}"/>
    <cellStyle name="Millares 9 5 2 16" xfId="27142" xr:uid="{77426964-324E-4ACA-9588-AD615B3DAFDB}"/>
    <cellStyle name="Millares 9 5 2 17" xfId="28101" xr:uid="{1EFE7FC7-2847-4768-9BC5-73C316EC1352}"/>
    <cellStyle name="Millares 9 5 2 18" xfId="28821" xr:uid="{3B824A27-7FC4-46DA-8624-D64D466260D7}"/>
    <cellStyle name="Millares 9 5 2 19" xfId="31765" xr:uid="{1AAD2328-7CE2-480A-B229-6B23F5A560C2}"/>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2 7" xfId="29656" xr:uid="{B390D1C0-87DA-4C55-853D-49DE5D619158}"/>
    <cellStyle name="Millares 9 5 2 2 8" xfId="32375" xr:uid="{E1B64E5B-6330-4103-9A30-7CF1D9A6C7A6}"/>
    <cellStyle name="Millares 9 5 2 2 9" xfId="33533" xr:uid="{B94162D7-C872-45CC-9427-A3AA4C14930C}"/>
    <cellStyle name="Millares 9 5 2 20" xfId="32936" xr:uid="{64BB231B-A887-4E60-BA8A-A28076D70F27}"/>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20" xfId="31587" xr:uid="{3EB8EB8C-10F7-40A6-931C-673E2DEE5BCC}"/>
    <cellStyle name="Millares 9 5 21" xfId="32758" xr:uid="{04A11C8D-A68C-4657-8202-B37E04C1A504}"/>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3 7" xfId="29478" xr:uid="{A9A34CB8-5840-429A-99BD-8DB510C8B59E}"/>
    <cellStyle name="Millares 9 5 3 8" xfId="32197" xr:uid="{E70487CE-66E6-48E9-A3E4-A9D22A9F1D2B}"/>
    <cellStyle name="Millares 9 5 3 9" xfId="33355" xr:uid="{C6740F49-D7F1-407D-B9F7-06D8C7B95F56}"/>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15" xfId="25537" xr:uid="{A6A0AA4B-D563-4DDD-B464-1D454242D859}"/>
    <cellStyle name="Millares 9 6 16" xfId="27000" xr:uid="{B4D29C8B-D128-45C1-96CF-9CADCA190CB0}"/>
    <cellStyle name="Millares 9 6 17" xfId="27959" xr:uid="{DC63A3F7-9707-413B-98D8-5D32F1AAE461}"/>
    <cellStyle name="Millares 9 6 18" xfId="28679" xr:uid="{D9A48D2B-20FF-4C71-B01E-5F849B32FD97}"/>
    <cellStyle name="Millares 9 6 19" xfId="31623" xr:uid="{58C49DB2-400D-4035-87B7-6E6CCFD68C67}"/>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2 7" xfId="29514" xr:uid="{C8215CC4-F6FE-43D1-A76D-0F054F544157}"/>
    <cellStyle name="Millares 9 6 2 8" xfId="32233" xr:uid="{33E9BB0D-D108-4851-AA01-FB92D4BDF703}"/>
    <cellStyle name="Millares 9 6 2 9" xfId="33391" xr:uid="{F9C6F718-AD23-44C6-9DD4-C39FC0860709}"/>
    <cellStyle name="Millares 9 6 20" xfId="32794" xr:uid="{EAE6D0DB-E719-47C6-91BF-140A2CF4D8A7}"/>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15" xfId="25894" xr:uid="{C407B5B3-A08A-4854-A794-FDEC9340BAC6}"/>
    <cellStyle name="Millares 9 7 16" xfId="27307" xr:uid="{FCADFA46-9284-4B61-8A42-E2C5BFDCFD99}"/>
    <cellStyle name="Millares 9 7 17" xfId="28247" xr:uid="{81DE5479-09A8-4C00-94E7-1EF949157649}"/>
    <cellStyle name="Millares 9 7 18" xfId="29001" xr:uid="{5F5BDF7B-3A20-4B60-8C04-933335CE41EB}"/>
    <cellStyle name="Millares 9 7 19" xfId="31889" xr:uid="{A2287612-A080-444D-8E04-AC037828BD10}"/>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2 7" xfId="29808" xr:uid="{FB6CBCE4-B718-45F0-8E75-71FCA923D56B}"/>
    <cellStyle name="Millares 9 7 2 8" xfId="32499" xr:uid="{BAC90F70-8D5B-4C1B-B654-80019A163D80}"/>
    <cellStyle name="Millares 9 7 2 9" xfId="33657" xr:uid="{8147A4C1-E6E5-4099-89FA-C43FB8C992E3}"/>
    <cellStyle name="Millares 9 7 20" xfId="33059" xr:uid="{CAB3A3E0-ABB1-4F27-8E7B-D3B2D7B4893F}"/>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0" xfId="29840" xr:uid="{225F762D-C54A-4CB9-B614-2D46B0D5F0E9}"/>
    <cellStyle name="Normal 101" xfId="29849" xr:uid="{5821A1F2-A9C2-4E5E-8E17-BA63A6B02B3F}"/>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3 3" xfId="29845" xr:uid="{5EBE8CC7-FA8C-449F-ADEF-9697407DEF78}"/>
    <cellStyle name="Normal 34" xfId="11666" xr:uid="{00000000-0005-0000-0000-000059050000}"/>
    <cellStyle name="Normal 34 2" xfId="11662" xr:uid="{00000000-0005-0000-0000-000024000000}"/>
    <cellStyle name="Normal 34 3" xfId="12094" xr:uid="{00000000-0005-0000-0000-000023000000}"/>
    <cellStyle name="Normal 34 4" xfId="29846" xr:uid="{794748F1-2B98-474C-BB7E-F78594C29619}"/>
    <cellStyle name="Normal 35" xfId="11710" xr:uid="{00000000-0005-0000-0000-00005B050000}"/>
    <cellStyle name="Normal 35 2" xfId="12087" xr:uid="{00000000-0005-0000-0000-000025000000}"/>
    <cellStyle name="Normal 35 3" xfId="29848" xr:uid="{EBD898FA-C60B-4EC0-BCC2-0079F904F8DC}"/>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0 2" xfId="29854" xr:uid="{DD2361E1-86E9-4CD9-886E-474D6BA6B358}"/>
    <cellStyle name="Normal 91" xfId="12153" xr:uid="{00000000-0005-0000-0000-0000C2050000}"/>
    <cellStyle name="Normal 91 2" xfId="29856" xr:uid="{57F1991E-F058-4206-B64C-B58D211CE06B}"/>
    <cellStyle name="Normal 92" xfId="12155" xr:uid="{00000000-0005-0000-0000-0000C4050000}"/>
    <cellStyle name="Normal 92 2" xfId="29858" xr:uid="{21FFC835-8912-43F5-B546-C2EF2CC19839}"/>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 2" xfId="29313" xr:uid="{29E9758A-8405-4EB7-BF2D-C9F579D19074}"/>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 xfId="29861" xr:uid="{7385FF4F-BC9E-4D13-8C1C-181B20CC131B}"/>
    <cellStyle name="Normal 971" xfId="525" xr:uid="{00000000-0005-0000-0000-000087000000}"/>
    <cellStyle name="Normal 98" xfId="29881" xr:uid="{71566595-713E-46CA-BA75-5F32FA1AAC85}"/>
    <cellStyle name="Normal 986" xfId="522" xr:uid="{00000000-0005-0000-0000-000088000000}"/>
    <cellStyle name="Normal 99" xfId="29312" xr:uid="{F1A92C6D-0CE3-4F58-9CD3-260260CFF62F}"/>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16" xfId="29678" xr:uid="{A1720BE4-3E7D-40C7-A971-7835B8C94EAF}"/>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00" xfId="29051" xr:uid="{FD68A707-ACCD-443B-9299-9AA3802C8411}"/>
    <cellStyle name="Notas 3 2 101" xfId="29940" xr:uid="{A548EC1A-2B9F-4EEA-B85A-392E64BBBEE6}"/>
    <cellStyle name="Notas 3 2 102" xfId="30023" xr:uid="{88C1B0FB-D568-47D5-8322-2BB7AE858BBD}"/>
    <cellStyle name="Notas 3 2 103" xfId="29969" xr:uid="{57155B30-4C15-4CDD-A52C-DA927EB3B3BC}"/>
    <cellStyle name="Notas 3 2 104" xfId="29967" xr:uid="{425D155C-02A9-42A1-8548-A81386FA77BB}"/>
    <cellStyle name="Notas 3 2 105" xfId="29982" xr:uid="{1C235146-95E8-449A-A180-AF82DE33BC63}"/>
    <cellStyle name="Notas 3 2 106" xfId="29939" xr:uid="{B5038678-8BFC-4C3A-B600-3F291D9B3043}"/>
    <cellStyle name="Notas 3 2 107" xfId="30448" xr:uid="{9C479A1E-05B3-41A1-AA4A-53673A81D817}"/>
    <cellStyle name="Notas 3 2 108" xfId="28576" xr:uid="{D1FDFD51-F279-4808-B4C0-E93CD6BF3A17}"/>
    <cellStyle name="Notas 3 2 109" xfId="29909" xr:uid="{E71F6B34-7FEF-4A1A-9C3D-84E1427AC724}"/>
    <cellStyle name="Notas 3 2 11" xfId="25938" xr:uid="{7EF64393-0C7E-4A5A-8CFE-3AB52D0D9988}"/>
    <cellStyle name="Notas 3 2 110" xfId="30160" xr:uid="{9C4E0DFF-682E-4493-8B30-ED139A32F358}"/>
    <cellStyle name="Notas 3 2 111" xfId="30062" xr:uid="{2BF815E9-76D4-42ED-A3A8-6A6CE5021A80}"/>
    <cellStyle name="Notas 3 2 112" xfId="30578" xr:uid="{1CE84F50-2DFD-47C9-A0BC-AFB368527DED}"/>
    <cellStyle name="Notas 3 2 113" xfId="29125" xr:uid="{AB71126D-3676-410E-A44D-889A880AE78A}"/>
    <cellStyle name="Notas 3 2 114" xfId="29059" xr:uid="{A8BD4154-47C9-4E79-B5C0-B8BE6EBDAB39}"/>
    <cellStyle name="Notas 3 2 115" xfId="30305" xr:uid="{5FF5124D-F636-446A-80E9-30B515A40FBE}"/>
    <cellStyle name="Notas 3 2 116" xfId="29107" xr:uid="{47693470-2540-4ACA-B643-3EF9FD6CCEC6}"/>
    <cellStyle name="Notas 3 2 117" xfId="30557" xr:uid="{225D13D2-3919-49CC-B3BC-B46486ADF733}"/>
    <cellStyle name="Notas 3 2 118" xfId="30452" xr:uid="{20DABD60-0B1D-4AC4-AE53-29FF99FDB9F2}"/>
    <cellStyle name="Notas 3 2 119" xfId="31062" xr:uid="{651C19E5-6356-4792-B988-4891896496B1}"/>
    <cellStyle name="Notas 3 2 12" xfId="26373" xr:uid="{8EB3F1FE-020B-4306-8CCE-588F04137173}"/>
    <cellStyle name="Notas 3 2 120" xfId="29109" xr:uid="{CAD236BD-18DD-46EF-82D2-53129B97E21D}"/>
    <cellStyle name="Notas 3 2 121" xfId="30711" xr:uid="{D1E2AD0C-B40A-4C26-933C-D30411577B63}"/>
    <cellStyle name="Notas 3 2 122" xfId="30304" xr:uid="{FDB61333-2108-410B-A84F-7AF50AA5D0E8}"/>
    <cellStyle name="Notas 3 2 123" xfId="31028" xr:uid="{A289CAC9-66A0-48D0-88A1-830BF5E402D4}"/>
    <cellStyle name="Notas 3 2 124" xfId="28481" xr:uid="{F9663933-04DA-47FE-9E4C-29E013876D3C}"/>
    <cellStyle name="Notas 3 2 125" xfId="31126" xr:uid="{24D76C04-5D63-4A44-A1CE-8D8A40BD835C}"/>
    <cellStyle name="Notas 3 2 126" xfId="30151" xr:uid="{F13E7A6F-FEEC-4B2F-AAF7-9C4C2E4806A8}"/>
    <cellStyle name="Notas 3 2 127" xfId="31917" xr:uid="{A4F3C123-6BFF-4134-B3E1-A9D8557B52D1}"/>
    <cellStyle name="Notas 3 2 128" xfId="31930" xr:uid="{AFDEC8DF-BB66-4EC3-BC9B-B510DC99E813}"/>
    <cellStyle name="Notas 3 2 129" xfId="33082" xr:uid="{909D2887-931F-4A5D-BB8A-F36408F2038A}"/>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10" xfId="30353" xr:uid="{95D66767-C3B0-44EC-8063-19306A54C051}"/>
    <cellStyle name="Notas 3 2 3 11" xfId="30387" xr:uid="{CD8CA705-00FF-40AD-82FF-57AC8CA6DF88}"/>
    <cellStyle name="Notas 3 2 3 12" xfId="30426" xr:uid="{5D7F24AE-54C4-4DA9-92FB-A0A4B999FC99}"/>
    <cellStyle name="Notas 3 2 3 13" xfId="30465" xr:uid="{F4B945CB-E464-491D-AF19-37EE79F548E9}"/>
    <cellStyle name="Notas 3 2 3 14" xfId="30501" xr:uid="{4B8B0801-8EFB-4864-BA48-55198E3F92CF}"/>
    <cellStyle name="Notas 3 2 3 15" xfId="30534" xr:uid="{1FBD7C9A-BA25-44DC-A21F-F8A8DAB9510C}"/>
    <cellStyle name="Notas 3 2 3 16" xfId="30571" xr:uid="{3D7D8BB7-D5E6-46A3-A02E-1A37D4FDD68C}"/>
    <cellStyle name="Notas 3 2 3 17" xfId="30607" xr:uid="{B3293BE5-3647-482C-BB89-230911554ECC}"/>
    <cellStyle name="Notas 3 2 3 18" xfId="30642" xr:uid="{5FD2159E-C732-44B5-9717-0E03ABC408EE}"/>
    <cellStyle name="Notas 3 2 3 19" xfId="30675" xr:uid="{12535FC8-F1B0-4078-8BC2-E8E2D56619F4}"/>
    <cellStyle name="Notas 3 2 3 2" xfId="24501" xr:uid="{A804F6A6-416F-4ACC-8CA9-3D0E108C29BF}"/>
    <cellStyle name="Notas 3 2 3 20" xfId="30706" xr:uid="{CFFE48FD-992E-4329-B64F-D8583B1FBD8E}"/>
    <cellStyle name="Notas 3 2 3 21" xfId="30742" xr:uid="{78E2916D-CEA5-4BEC-9F4D-AA79CA58CD42}"/>
    <cellStyle name="Notas 3 2 3 22" xfId="30775" xr:uid="{6A17CBF0-A283-4240-9A5D-D82C583AA2D6}"/>
    <cellStyle name="Notas 3 2 3 23" xfId="30808" xr:uid="{85553335-F869-4E15-BAF7-58E574A2B83A}"/>
    <cellStyle name="Notas 3 2 3 24" xfId="30841" xr:uid="{C1052AF9-74E9-405F-B6F3-1AF9B9C851B9}"/>
    <cellStyle name="Notas 3 2 3 25" xfId="30874" xr:uid="{0450E024-26CB-44CA-A8AC-F8EF6E12144B}"/>
    <cellStyle name="Notas 3 2 3 26" xfId="30908" xr:uid="{0D147A14-5BA7-48E4-8443-214B6347044C}"/>
    <cellStyle name="Notas 3 2 3 27" xfId="30942" xr:uid="{094BEA2E-27FD-420A-85F9-5054844ED135}"/>
    <cellStyle name="Notas 3 2 3 28" xfId="30977" xr:uid="{91C9FA78-E0BF-4974-829B-87CFF4FCB6AD}"/>
    <cellStyle name="Notas 3 2 3 29" xfId="31010" xr:uid="{B7C191AF-4090-4E9F-BA75-5409CFCC113A}"/>
    <cellStyle name="Notas 3 2 3 3" xfId="24691" xr:uid="{D02F39F6-22EC-48CF-A937-A6B758B27E0F}"/>
    <cellStyle name="Notas 3 2 3 30" xfId="31042" xr:uid="{BC084BE0-4FD0-4B6C-9239-3A5171F45754}"/>
    <cellStyle name="Notas 3 2 3 31" xfId="31075" xr:uid="{9FB76D1E-82C4-4DE8-BC18-FAA168EE9D9F}"/>
    <cellStyle name="Notas 3 2 3 32" xfId="31107" xr:uid="{C8A73F95-977D-41FF-978B-799DE3E3B20B}"/>
    <cellStyle name="Notas 3 2 3 33" xfId="31140" xr:uid="{1F6C9C4C-7753-45A1-BF82-18F8FB76F542}"/>
    <cellStyle name="Notas 3 2 3 34" xfId="31172" xr:uid="{C56CF2FB-03DD-4945-A6A1-36F1BA067BB8}"/>
    <cellStyle name="Notas 3 2 3 35" xfId="31204" xr:uid="{CB7CAA51-8673-41A3-A333-AD167F7E3E80}"/>
    <cellStyle name="Notas 3 2 3 36" xfId="31234" xr:uid="{02C7718E-BF8A-40DA-93B1-8C9F118F3221}"/>
    <cellStyle name="Notas 3 2 3 37" xfId="31267" xr:uid="{B37A9F3A-A753-48C8-A461-ACEC3CCD4ECA}"/>
    <cellStyle name="Notas 3 2 3 38" xfId="31298" xr:uid="{561A0C5E-511E-4D47-A7C1-92F7CD0DA8E7}"/>
    <cellStyle name="Notas 3 2 3 39" xfId="31328" xr:uid="{81A9F3C0-BCD4-422D-9307-89226AC01155}"/>
    <cellStyle name="Notas 3 2 3 4" xfId="24667" xr:uid="{F2E682C9-0A7D-498E-BE6F-B927E95E153C}"/>
    <cellStyle name="Notas 3 2 3 40" xfId="31358" xr:uid="{0FFEA14F-0ADB-4F52-ABF5-0EBA441E26CB}"/>
    <cellStyle name="Notas 3 2 3 41" xfId="31388" xr:uid="{16601DB6-1A72-417C-A1F9-4BD59108C8EF}"/>
    <cellStyle name="Notas 3 2 3 42" xfId="31419" xr:uid="{ECB47D07-5F08-4DD6-896C-1D3F8364CBAA}"/>
    <cellStyle name="Notas 3 2 3 43" xfId="32557" xr:uid="{D8198790-FB0E-483C-A0CC-9369BF68343B}"/>
    <cellStyle name="Notas 3 2 3 44" xfId="32590" xr:uid="{B96E1DD0-FC7E-43C5-8802-D425AE94C3DA}"/>
    <cellStyle name="Notas 3 2 3 45" xfId="33717" xr:uid="{3E8261BD-57CB-4D6B-B837-474023C63349}"/>
    <cellStyle name="Notas 3 2 3 5" xfId="29877" xr:uid="{391833F3-2529-435B-B520-6E6E3B000DE4}"/>
    <cellStyle name="Notas 3 2 3 6" xfId="30215" xr:uid="{7B2FF550-C3CD-4C15-86C0-2373AA17234C}"/>
    <cellStyle name="Notas 3 2 3 7" xfId="30257" xr:uid="{DF156F09-45BB-4889-9CA2-BF70950C0CE3}"/>
    <cellStyle name="Notas 3 2 3 8" xfId="30287" xr:uid="{84D29399-E634-400D-9BB3-1263A76B6549}"/>
    <cellStyle name="Notas 3 2 3 9" xfId="30318" xr:uid="{543FDAB0-4C7F-4F44-80A2-2E672CE7FA28}"/>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10" xfId="30328" xr:uid="{CE83B8A0-2F7C-428C-9860-18B263E52AC0}"/>
    <cellStyle name="Notas 3 2 4 11" xfId="30367" xr:uid="{2AA8B26A-BB15-40A2-97F5-9EB39B02981E}"/>
    <cellStyle name="Notas 3 2 4 12" xfId="30403" xr:uid="{2FA9BABB-9DAD-450E-A8BF-064C0D6E7CFF}"/>
    <cellStyle name="Notas 3 2 4 13" xfId="30444" xr:uid="{15CED97A-E308-4ED7-AA68-7B20B291FF54}"/>
    <cellStyle name="Notas 3 2 4 14" xfId="30482" xr:uid="{6E486B78-BB66-495B-B150-2EDE3D9056A7}"/>
    <cellStyle name="Notas 3 2 4 15" xfId="30517" xr:uid="{AE71681C-62B7-4DCD-93F4-BF079CD7FCAF}"/>
    <cellStyle name="Notas 3 2 4 16" xfId="30548" xr:uid="{24E99657-FBCB-4644-91A6-940D1E91C4B7}"/>
    <cellStyle name="Notas 3 2 4 17" xfId="30587" xr:uid="{0EE6CB1D-D090-4518-B583-028C6751F3BD}"/>
    <cellStyle name="Notas 3 2 4 18" xfId="30622" xr:uid="{6DA3D368-E672-4078-AE24-505021C96D7C}"/>
    <cellStyle name="Notas 3 2 4 19" xfId="30653" xr:uid="{F7E43F17-C238-4AF8-8062-4B20F70D2FDE}"/>
    <cellStyle name="Notas 3 2 4 2" xfId="24515" xr:uid="{55E60C1E-DD66-4A40-A0D0-FC75E225B29E}"/>
    <cellStyle name="Notas 3 2 4 20" xfId="30689" xr:uid="{3BA1B621-EA41-433A-A461-0F1133E19A27}"/>
    <cellStyle name="Notas 3 2 4 21" xfId="30720" xr:uid="{FDE7B773-F1A5-48D8-A61C-AF2848170387}"/>
    <cellStyle name="Notas 3 2 4 22" xfId="30756" xr:uid="{4F4D6B2D-2546-4E0E-A627-176291ECB300}"/>
    <cellStyle name="Notas 3 2 4 23" xfId="30789" xr:uid="{C9DAC5C6-2E38-46F9-ACC7-1B558A1DA03C}"/>
    <cellStyle name="Notas 3 2 4 24" xfId="30821" xr:uid="{25993CE1-C141-4FF9-9175-9D6E56F799B3}"/>
    <cellStyle name="Notas 3 2 4 25" xfId="30854" xr:uid="{B5115395-4105-46B6-AFB8-E4719C555C18}"/>
    <cellStyle name="Notas 3 2 4 26" xfId="30888" xr:uid="{19B43363-A0A6-4924-9542-01C52BC3F200}"/>
    <cellStyle name="Notas 3 2 4 27" xfId="30923" xr:uid="{CE40F6AC-CE1C-4E58-B573-9745BE749043}"/>
    <cellStyle name="Notas 3 2 4 28" xfId="30959" xr:uid="{666E4EEB-F660-4A93-8CA4-D352918A454D}"/>
    <cellStyle name="Notas 3 2 4 29" xfId="30990" xr:uid="{C70BCA12-48A2-4AE7-B2EE-BBBC4F76BA08}"/>
    <cellStyle name="Notas 3 2 4 3" xfId="24704" xr:uid="{CB35BC78-C232-4878-AB18-621746C1F340}"/>
    <cellStyle name="Notas 3 2 4 30" xfId="31023" xr:uid="{195D62F1-D65D-4470-A20B-5BC9644B479C}"/>
    <cellStyle name="Notas 3 2 4 31" xfId="31057" xr:uid="{1A31FB75-6019-4296-9465-2EEC3CF58712}"/>
    <cellStyle name="Notas 3 2 4 32" xfId="31090" xr:uid="{190DDB82-B937-470A-BAE3-4CB80878635F}"/>
    <cellStyle name="Notas 3 2 4 33" xfId="31121" xr:uid="{8AF98E01-3B21-4962-897A-90B1241E96CF}"/>
    <cellStyle name="Notas 3 2 4 34" xfId="31154" xr:uid="{4FDF51F7-2166-4029-A17C-8A0C17EC98EE}"/>
    <cellStyle name="Notas 3 2 4 35" xfId="31187" xr:uid="{58D30C9A-3481-4655-8F50-216FD5264009}"/>
    <cellStyle name="Notas 3 2 4 36" xfId="31218" xr:uid="{92A7089E-0832-42AA-9EE5-76FAD38E1FAD}"/>
    <cellStyle name="Notas 3 2 4 37" xfId="31249" xr:uid="{103CB98F-44FD-41D7-9B82-3C1262E214BE}"/>
    <cellStyle name="Notas 3 2 4 38" xfId="31281" xr:uid="{AE5417CA-F3A4-4B4B-9423-B52C2A326F5D}"/>
    <cellStyle name="Notas 3 2 4 39" xfId="31312" xr:uid="{3FE2E218-8BE8-4CCE-8DAF-D0951B640A34}"/>
    <cellStyle name="Notas 3 2 4 4" xfId="24657" xr:uid="{7DA3E826-D3EF-4885-B277-2BCF075E78E9}"/>
    <cellStyle name="Notas 3 2 4 40" xfId="31342" xr:uid="{12C0B784-EBAE-4E3E-A63E-AB41D64C15C6}"/>
    <cellStyle name="Notas 3 2 4 41" xfId="31372" xr:uid="{3BE33608-EB4B-48E5-A12A-3305EEB89094}"/>
    <cellStyle name="Notas 3 2 4 42" xfId="31403" xr:uid="{9308C9DD-534C-4390-8117-964E0B98BE1C}"/>
    <cellStyle name="Notas 3 2 4 43" xfId="32530" xr:uid="{D672D70C-A07E-4B96-AFB0-12B29C8F77AD}"/>
    <cellStyle name="Notas 3 2 4 44" xfId="32574" xr:uid="{6D56E78E-1F71-45B2-8228-B1A92FC21065}"/>
    <cellStyle name="Notas 3 2 4 45" xfId="33701" xr:uid="{D1826F3C-D77E-40E0-B2A0-13AA6F0A81CE}"/>
    <cellStyle name="Notas 3 2 4 5" xfId="29841" xr:uid="{D47D402F-9F36-499E-AD41-7C7F48C6E404}"/>
    <cellStyle name="Notas 3 2 4 6" xfId="30193" xr:uid="{D4233EAE-6F64-45F0-9D52-3038B195A472}"/>
    <cellStyle name="Notas 3 2 4 7" xfId="30239" xr:uid="{7A5031F1-B4EE-406D-9FCD-62DBDA865CFF}"/>
    <cellStyle name="Notas 3 2 4 8" xfId="30268" xr:uid="{2B67E3B9-EB88-42E8-BF6B-978645185599}"/>
    <cellStyle name="Notas 3 2 4 9" xfId="30300" xr:uid="{EFA05F05-3811-4849-9505-ECF093E3E39B}"/>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29104" xr:uid="{EE44DF84-7AE3-4856-8CF5-7C3864E1E99F}"/>
    <cellStyle name="Notas 3 2 91" xfId="29069" xr:uid="{2BE3FB04-14F5-4FFB-9F3F-06E5B671D557}"/>
    <cellStyle name="Notas 3 2 92" xfId="30152" xr:uid="{3079F572-A2CD-4257-A28C-0D1DCBDBEE15}"/>
    <cellStyle name="Notas 3 2 93" xfId="29156" xr:uid="{40477509-7487-48EB-B582-AA56051A8197}"/>
    <cellStyle name="Notas 3 2 94" xfId="29219" xr:uid="{B024C934-255E-47D8-8860-2A0DCD65E3E6}"/>
    <cellStyle name="Notas 3 2 95" xfId="30073" xr:uid="{E7CE55B5-36C6-4D43-9070-CDD48FE1994D}"/>
    <cellStyle name="Notas 3 2 96" xfId="29914" xr:uid="{BAEFD272-3082-4C55-B12C-AE5EA2ECB43B}"/>
    <cellStyle name="Notas 3 2 97" xfId="30045" xr:uid="{C87AFA73-075C-4454-A8FC-4EA308CE510B}"/>
    <cellStyle name="Notas 3 2 98" xfId="29974" xr:uid="{D685009F-2D37-42E5-97C4-CD3439305F42}"/>
    <cellStyle name="Notas 3 2 99" xfId="28489" xr:uid="{5B24DD1E-B3CB-407A-AB76-B8343329015C}"/>
    <cellStyle name="Notas 3 3" xfId="11581" xr:uid="{00000000-0005-0000-0000-000058000000}"/>
    <cellStyle name="Notas 3 3 10" xfId="26146" xr:uid="{69E98E7F-DD0B-439A-B81F-E1EADFDD0BB7}"/>
    <cellStyle name="Notas 3 3 100" xfId="29985" xr:uid="{1E581292-70C1-4939-B70B-88A01960D306}"/>
    <cellStyle name="Notas 3 3 101" xfId="28909" xr:uid="{05103038-7EC8-4586-98E1-A8C2BF3D907C}"/>
    <cellStyle name="Notas 3 3 102" xfId="29920" xr:uid="{E623ADBE-CB12-4771-A3A4-B5F1FBE2D623}"/>
    <cellStyle name="Notas 3 3 103" xfId="29122" xr:uid="{E6E2C01A-DE04-452C-A3C7-F173B0809C09}"/>
    <cellStyle name="Notas 3 3 104" xfId="29079" xr:uid="{ADA3A5E5-51A3-439D-B66D-ACC20741F699}"/>
    <cellStyle name="Notas 3 3 105" xfId="29891" xr:uid="{7231FFCB-0DE6-4EDB-ACFF-76BDA2F08264}"/>
    <cellStyle name="Notas 3 3 106" xfId="29094" xr:uid="{3E29C124-1E09-4119-BD14-FC5C2F1F79B9}"/>
    <cellStyle name="Notas 3 3 107" xfId="29938" xr:uid="{3C4218BD-D776-42A8-B145-D9B9F1702AAE}"/>
    <cellStyle name="Notas 3 3 108" xfId="30120" xr:uid="{825E9056-FA2B-4AF5-B1F9-75F18D22EC34}"/>
    <cellStyle name="Notas 3 3 109" xfId="29045" xr:uid="{5B3A200B-F7C5-4560-BD89-C2A7167A5FA3}"/>
    <cellStyle name="Notas 3 3 11" xfId="26372" xr:uid="{09C43AEC-18D9-4D33-A5D8-0ED0012D513B}"/>
    <cellStyle name="Notas 3 3 110" xfId="30211" xr:uid="{89C6C769-7A1F-4AE8-8F17-D3164C54670C}"/>
    <cellStyle name="Notas 3 3 111" xfId="30099" xr:uid="{AE05AEB0-0005-4425-8822-A37D57627F2F}"/>
    <cellStyle name="Notas 3 3 112" xfId="29172" xr:uid="{FAB542AC-1DC7-4BD9-8E76-A35614F74DE8}"/>
    <cellStyle name="Notas 3 3 113" xfId="30173" xr:uid="{8BD493F0-A307-4BF5-A8EA-09B1A062D3DE}"/>
    <cellStyle name="Notas 3 3 114" xfId="29110" xr:uid="{AAE10409-8AAB-48CF-8B98-D5621A84FE23}"/>
    <cellStyle name="Notas 3 3 115" xfId="30089" xr:uid="{A9E334A0-67FF-4597-82FB-E4FFDAF62730}"/>
    <cellStyle name="Notas 3 3 116" xfId="29139" xr:uid="{6BE55B19-3E52-46F9-AD8F-56099C4510BC}"/>
    <cellStyle name="Notas 3 3 117" xfId="29140" xr:uid="{4354C9A0-2467-46A6-995C-3B5E746BBB77}"/>
    <cellStyle name="Notas 3 3 118" xfId="29176" xr:uid="{786C0B89-60F7-4DAC-B822-977EA373748C}"/>
    <cellStyle name="Notas 3 3 119" xfId="29931" xr:uid="{60AB1DB7-D4DA-4244-AA16-264AB66E3824}"/>
    <cellStyle name="Notas 3 3 12" xfId="26037" xr:uid="{3D72C983-6EB3-4B25-B068-C609DE86539C}"/>
    <cellStyle name="Notas 3 3 120" xfId="29213" xr:uid="{CF3B01F9-7CAB-4639-BC51-4FD90852A230}"/>
    <cellStyle name="Notas 3 3 121" xfId="29113" xr:uid="{A2C68A55-FEA6-4416-A572-96CB63518F55}"/>
    <cellStyle name="Notas 3 3 122" xfId="29044" xr:uid="{ADB25D1C-9308-4F36-A0E8-C49D10A88F24}"/>
    <cellStyle name="Notas 3 3 123" xfId="29915" xr:uid="{83B691AD-7FCF-4550-84C0-E985779E2135}"/>
    <cellStyle name="Notas 3 3 124" xfId="30780" xr:uid="{E3971381-C689-48E3-B193-863B227604BC}"/>
    <cellStyle name="Notas 3 3 125" xfId="30371" xr:uid="{FC87BD4B-8693-4D85-9233-44F340D9D081}"/>
    <cellStyle name="Notas 3 3 126" xfId="31253" xr:uid="{4B496DED-B241-4A06-9086-7B1C04969B46}"/>
    <cellStyle name="Notas 3 3 127" xfId="31909" xr:uid="{8E8042E3-9AE4-47F5-BE9B-D969248299D2}"/>
    <cellStyle name="Notas 3 3 128" xfId="31924" xr:uid="{055E098F-0710-46D9-BF3C-6D9C1017A132}"/>
    <cellStyle name="Notas 3 3 129" xfId="33074" xr:uid="{16E92173-A693-4473-A8A2-F01A71C551DB}"/>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10" xfId="30344" xr:uid="{34DC0079-C411-4215-8F2C-EAA84BB8519C}"/>
    <cellStyle name="Notas 3 3 3 11" xfId="30379" xr:uid="{31FC18DE-CA18-46DF-B3F7-1323EBEB17A9}"/>
    <cellStyle name="Notas 3 3 3 12" xfId="30418" xr:uid="{73B2AED0-3669-41C9-8FC7-6A8F79F8DA2D}"/>
    <cellStyle name="Notas 3 3 3 13" xfId="30457" xr:uid="{ABF37445-7E20-4370-B0D7-CE28297DB302}"/>
    <cellStyle name="Notas 3 3 3 14" xfId="30493" xr:uid="{230E1732-0143-451E-8D90-85245E70C56F}"/>
    <cellStyle name="Notas 3 3 3 15" xfId="30526" xr:uid="{F7870F2D-0BF5-4877-83D7-615B2B1F8D20}"/>
    <cellStyle name="Notas 3 3 3 16" xfId="30562" xr:uid="{44716E21-150C-4BC5-9FB2-7351A69FAF82}"/>
    <cellStyle name="Notas 3 3 3 17" xfId="30599" xr:uid="{96143924-A754-4C8A-AE5F-3FA1E489DE11}"/>
    <cellStyle name="Notas 3 3 3 18" xfId="30634" xr:uid="{5FE9D9B7-0A5C-4C47-A7EC-715A583AAB6D}"/>
    <cellStyle name="Notas 3 3 3 19" xfId="30667" xr:uid="{09BED2FB-D7FB-414E-AA24-0AC6DE038B0C}"/>
    <cellStyle name="Notas 3 3 3 2" xfId="24492" xr:uid="{AFEFD65E-3EFE-49DF-ADC6-140A8E12D135}"/>
    <cellStyle name="Notas 3 3 3 20" xfId="30698" xr:uid="{C3C91BE0-40DE-4D8C-86B3-CF186AA921E0}"/>
    <cellStyle name="Notas 3 3 3 21" xfId="30734" xr:uid="{AB24A3A7-6A2A-4B9A-B8A0-17EC17174903}"/>
    <cellStyle name="Notas 3 3 3 22" xfId="30766" xr:uid="{E04C20BC-0E15-4640-A80E-B834BAF3D4D1}"/>
    <cellStyle name="Notas 3 3 3 23" xfId="30800" xr:uid="{C0ADFD68-7DC8-404B-8857-1603818BD5ED}"/>
    <cellStyle name="Notas 3 3 3 24" xfId="30833" xr:uid="{2023F883-E40A-48BB-97D1-DDA2B4F9237E}"/>
    <cellStyle name="Notas 3 3 3 25" xfId="30866" xr:uid="{D381CA76-6524-44A5-BC5B-CF23D10D2F01}"/>
    <cellStyle name="Notas 3 3 3 26" xfId="30899" xr:uid="{FBCF3FD5-1E96-41A6-ABF2-57B56DA64D24}"/>
    <cellStyle name="Notas 3 3 3 27" xfId="30934" xr:uid="{D9BA096B-0ED9-47AB-A146-3C58B2EA8F8F}"/>
    <cellStyle name="Notas 3 3 3 28" xfId="30969" xr:uid="{0486C4EF-4C15-4443-A3E8-63EB9C9CC186}"/>
    <cellStyle name="Notas 3 3 3 29" xfId="31002" xr:uid="{F98DCDAC-F10C-4943-882E-D18953C4BBB0}"/>
    <cellStyle name="Notas 3 3 3 3" xfId="24683" xr:uid="{DBEE0137-8EE0-4EA4-B489-26A8C96B8597}"/>
    <cellStyle name="Notas 3 3 3 30" xfId="31034" xr:uid="{D5C33D59-7935-485A-B2AD-A1C7C8D5C233}"/>
    <cellStyle name="Notas 3 3 3 31" xfId="31067" xr:uid="{86B07C02-663D-4ABE-81CA-2E1BAD7FFC3A}"/>
    <cellStyle name="Notas 3 3 3 32" xfId="31099" xr:uid="{72072583-C9EA-459E-9E2D-7FE22812A02B}"/>
    <cellStyle name="Notas 3 3 3 33" xfId="31132" xr:uid="{3EED81A7-CE3E-4DFB-B5E3-A11AF78CCA2F}"/>
    <cellStyle name="Notas 3 3 3 34" xfId="31164" xr:uid="{B90B3DC3-EAEF-4A36-85F3-25F3278C586A}"/>
    <cellStyle name="Notas 3 3 3 35" xfId="31196" xr:uid="{6BD51089-58DE-4D33-88AB-D4206AAD8A94}"/>
    <cellStyle name="Notas 3 3 3 36" xfId="31226" xr:uid="{B9AD7C51-DA97-4898-82EA-F40EB3B3C5F4}"/>
    <cellStyle name="Notas 3 3 3 37" xfId="31259" xr:uid="{046510F6-B7C2-4CA3-8EE2-F93D980A1655}"/>
    <cellStyle name="Notas 3 3 3 38" xfId="31290" xr:uid="{73142EC6-5804-4A7A-849E-52FC63658B53}"/>
    <cellStyle name="Notas 3 3 3 39" xfId="31320" xr:uid="{6DB99FB2-133B-4F1A-9AA6-3A94AAC935B3}"/>
    <cellStyle name="Notas 3 3 3 4" xfId="24650" xr:uid="{014FE856-4083-4601-A4D7-EE5F8690D8B9}"/>
    <cellStyle name="Notas 3 3 3 40" xfId="31350" xr:uid="{9691C8EF-AA5F-4FDE-8F94-BAA1EEE7107A}"/>
    <cellStyle name="Notas 3 3 3 41" xfId="31380" xr:uid="{2B2D3C35-E8DA-45C7-963B-C46CA72D27C7}"/>
    <cellStyle name="Notas 3 3 3 42" xfId="31411" xr:uid="{BF8DEF58-4C81-4BE8-ADAB-D29D07280E10}"/>
    <cellStyle name="Notas 3 3 3 43" xfId="32548" xr:uid="{13335C09-3BDB-41B3-82AB-57E6C4CEF3EB}"/>
    <cellStyle name="Notas 3 3 3 44" xfId="32582" xr:uid="{3FA0E81B-3AE1-4D2A-B674-E2F72CE7E4E4}"/>
    <cellStyle name="Notas 3 3 3 45" xfId="33709" xr:uid="{321C8007-88B8-4B62-9CA5-BC5078497A22}"/>
    <cellStyle name="Notas 3 3 3 5" xfId="29868" xr:uid="{A088B05C-2866-4637-B5C1-773F279BAD75}"/>
    <cellStyle name="Notas 3 3 3 6" xfId="30206" xr:uid="{8BB828DE-EB5B-4056-B93A-19590E70EC74}"/>
    <cellStyle name="Notas 3 3 3 7" xfId="30248" xr:uid="{DBCE7317-6D89-43BD-8FFF-E599BDD78291}"/>
    <cellStyle name="Notas 3 3 3 8" xfId="30279" xr:uid="{C2B76F48-9D53-46B8-929D-A6B1013E4ABA}"/>
    <cellStyle name="Notas 3 3 3 9" xfId="30310" xr:uid="{1F42DC8F-0640-490D-ADD5-7B84E1A895F8}"/>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10" xfId="30035" xr:uid="{03E9640C-BF88-4857-BDCE-B11A956E5253}"/>
    <cellStyle name="Notas 3 3 4 11" xfId="30358" xr:uid="{C5AA1538-6840-4343-A3DA-D0EF659B53C2}"/>
    <cellStyle name="Notas 3 3 4 12" xfId="30395" xr:uid="{13D9679A-2520-47DB-83BD-7F9C57054E06}"/>
    <cellStyle name="Notas 3 3 4 13" xfId="30435" xr:uid="{2F729194-EA1B-45C4-BD28-4FA4065530EA}"/>
    <cellStyle name="Notas 3 3 4 14" xfId="30474" xr:uid="{6A4F92F8-824B-459B-8255-F8C8288A81F0}"/>
    <cellStyle name="Notas 3 3 4 15" xfId="30509" xr:uid="{B1E63E0E-9E2F-4964-A391-7BDDDA362727}"/>
    <cellStyle name="Notas 3 3 4 16" xfId="30540" xr:uid="{58446ED4-616E-41EC-8800-FBB80DA40684}"/>
    <cellStyle name="Notas 3 3 4 17" xfId="30579" xr:uid="{FF045543-342E-4C84-B706-77E88BAAF438}"/>
    <cellStyle name="Notas 3 3 4 18" xfId="30614" xr:uid="{463792AB-B8DF-4E90-92B4-78E6B8319BB9}"/>
    <cellStyle name="Notas 3 3 4 19" xfId="29131" xr:uid="{DB02A298-D288-425E-87C2-7EADD10ED331}"/>
    <cellStyle name="Notas 3 3 4 2" xfId="24511" xr:uid="{99148CD1-9205-4D59-9883-D86F856CAA91}"/>
    <cellStyle name="Notas 3 3 4 20" xfId="30681" xr:uid="{E3CEBB2F-2A62-432B-A6C6-05BE1A299D87}"/>
    <cellStyle name="Notas 3 3 4 21" xfId="30712" xr:uid="{DA0A24A8-A371-46DE-A575-F5DE4F259FBE}"/>
    <cellStyle name="Notas 3 3 4 22" xfId="30747" xr:uid="{697E05F2-4EC6-4D52-8A8E-6ACB6D96B6E1}"/>
    <cellStyle name="Notas 3 3 4 23" xfId="30781" xr:uid="{9635D434-A763-4322-9CA0-4DD0C92BE737}"/>
    <cellStyle name="Notas 3 3 4 24" xfId="30813" xr:uid="{CE7C38EB-392F-48B0-A177-9963D9AD9963}"/>
    <cellStyle name="Notas 3 3 4 25" xfId="30846" xr:uid="{160451DD-BCA1-4A88-950F-097466FB9193}"/>
    <cellStyle name="Notas 3 3 4 26" xfId="30880" xr:uid="{490769C7-F5E2-475B-BF61-423AEE76A81E}"/>
    <cellStyle name="Notas 3 3 4 27" xfId="30915" xr:uid="{72F83458-E12C-42BD-B77C-9699F104F9AF}"/>
    <cellStyle name="Notas 3 3 4 28" xfId="30951" xr:uid="{AA53721A-0F2D-4970-9F56-FC8C7EBB8C86}"/>
    <cellStyle name="Notas 3 3 4 29" xfId="30982" xr:uid="{6B4AEA95-06E3-4482-B0B9-9A1AB13E910F}"/>
    <cellStyle name="Notas 3 3 4 3" xfId="24700" xr:uid="{706D9919-06F0-4387-8B5D-B2B56A6D339A}"/>
    <cellStyle name="Notas 3 3 4 30" xfId="31015" xr:uid="{AEFCC572-6746-48A1-A6DD-8E992847D4F4}"/>
    <cellStyle name="Notas 3 3 4 31" xfId="31049" xr:uid="{9C55EACB-FD1D-4892-83FE-36E3BBA1597B}"/>
    <cellStyle name="Notas 3 3 4 32" xfId="31082" xr:uid="{DC570ED0-54B5-4DA4-929D-37BEEDF180E8}"/>
    <cellStyle name="Notas 3 3 4 33" xfId="31113" xr:uid="{4A25461A-5D89-4304-87C0-DC6C4213234D}"/>
    <cellStyle name="Notas 3 3 4 34" xfId="31146" xr:uid="{0895A24E-26C4-41A3-8C75-734A4BC470ED}"/>
    <cellStyle name="Notas 3 3 4 35" xfId="31179" xr:uid="{4AF2B466-D7D3-4D63-A56B-598E1C272C79}"/>
    <cellStyle name="Notas 3 3 4 36" xfId="31210" xr:uid="{D0A86284-0B23-4E8C-B394-04F93A5B2673}"/>
    <cellStyle name="Notas 3 3 4 37" xfId="31241" xr:uid="{E6517BD3-B344-4FEC-A797-EA7D3F241E66}"/>
    <cellStyle name="Notas 3 3 4 38" xfId="31273" xr:uid="{15AE66EA-833A-486C-9457-C44C4B797386}"/>
    <cellStyle name="Notas 3 3 4 39" xfId="31304" xr:uid="{9A69577A-6D54-4E7E-8186-C6BDBE0FB272}"/>
    <cellStyle name="Notas 3 3 4 4" xfId="24653" xr:uid="{812CC1B8-CC61-48CA-ABCE-B625A22C5A2F}"/>
    <cellStyle name="Notas 3 3 4 40" xfId="31334" xr:uid="{9EED2CC6-508C-40B9-AD6E-C4A160BA0D85}"/>
    <cellStyle name="Notas 3 3 4 41" xfId="31364" xr:uid="{695D0EE3-CC77-4907-8EF0-AFBB75B0DF03}"/>
    <cellStyle name="Notas 3 3 4 42" xfId="31395" xr:uid="{CF24A586-A87F-44E2-858E-22E21E06AE68}"/>
    <cellStyle name="Notas 3 3 4 43" xfId="32522" xr:uid="{B09398F7-63F0-45FF-8356-07687665966F}"/>
    <cellStyle name="Notas 3 3 4 44" xfId="32566" xr:uid="{D27BB199-9102-4094-8A9A-4AFFF9B9DEA4}"/>
    <cellStyle name="Notas 3 3 4 45" xfId="33693" xr:uid="{936F0D9F-D2C6-45F3-A6E9-0BFB22A8BF82}"/>
    <cellStyle name="Notas 3 3 4 5" xfId="29832" xr:uid="{288B9C10-7CD8-4F71-BDDC-CE1D5C01D2D3}"/>
    <cellStyle name="Notas 3 3 4 6" xfId="30185" xr:uid="{EFCCD290-CBBD-4678-9C07-6C112B2F23C2}"/>
    <cellStyle name="Notas 3 3 4 7" xfId="30231" xr:uid="{9319213C-39B1-4785-B086-29F3AFDB2EF5}"/>
    <cellStyle name="Notas 3 3 4 8" xfId="28867" xr:uid="{6A77F0BA-ED98-437A-8361-2BBC765509AB}"/>
    <cellStyle name="Notas 3 3 4 9" xfId="30291" xr:uid="{C1717F81-6E23-4B2D-BEE9-81A283DAC905}"/>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29097" xr:uid="{A7A3B839-963C-42F5-B0B2-0BC4476BD8D4}"/>
    <cellStyle name="Notas 3 3 91" xfId="30150" xr:uid="{56080625-DF93-4F26-BCD6-762948CDA84F}"/>
    <cellStyle name="Notas 3 3 92" xfId="30040" xr:uid="{8484B675-FCD0-4A3E-B4CB-7C44FBC23CAE}"/>
    <cellStyle name="Notas 3 3 93" xfId="29074" xr:uid="{DBCF6D75-59B6-489B-8649-F060BC7EADB4}"/>
    <cellStyle name="Notas 3 3 94" xfId="30024" xr:uid="{BF858329-9477-4E81-BE0B-CAFA8E7CCCAC}"/>
    <cellStyle name="Notas 3 3 95" xfId="30149" xr:uid="{D5F79D11-1943-47E4-AF06-A29D94E47A4B}"/>
    <cellStyle name="Notas 3 3 96" xfId="29954" xr:uid="{58C8733F-F8BB-4EF5-82D4-163BE6E7160F}"/>
    <cellStyle name="Notas 3 3 97" xfId="30053" xr:uid="{A6A18B9D-B078-46EF-B3B6-FCCCAE05181C}"/>
    <cellStyle name="Notas 3 3 98" xfId="29022" xr:uid="{D0BCE03E-E275-4CCE-8273-E1553B34035B}"/>
    <cellStyle name="Notas 3 3 99" xfId="29201" xr:uid="{5E7C85B2-C080-4A2C-B648-4747E74F848D}"/>
    <cellStyle name="Notas 3 4" xfId="11680" xr:uid="{00000000-0005-0000-0000-0000AF010000}"/>
    <cellStyle name="Notas 4" xfId="11628" xr:uid="{35F568DD-5CD7-4C9C-95D8-F65ACE730983}"/>
    <cellStyle name="Notas 4 10" xfId="25206" xr:uid="{6A7E2F4E-F022-47EF-94C4-B495AA830FC9}"/>
    <cellStyle name="Notas 4 100" xfId="29960" xr:uid="{EA23D633-9944-48A4-BCEE-EBC1A1388314}"/>
    <cellStyle name="Notas 4 101" xfId="30033" xr:uid="{80492E54-B258-46BD-9126-D13E121AA003}"/>
    <cellStyle name="Notas 4 102" xfId="29975" xr:uid="{3626A16D-C063-489B-846E-D1F8C36FF0FC}"/>
    <cellStyle name="Notas 4 103" xfId="29056" xr:uid="{54D9925A-9B2E-435B-99A0-3D3DE2CFBBA0}"/>
    <cellStyle name="Notas 4 104" xfId="29919" xr:uid="{AD405360-7174-4944-B825-FE615E5273EA}"/>
    <cellStyle name="Notas 4 105" xfId="28964" xr:uid="{545CDA37-1004-48F5-A127-184C4329D0E2}"/>
    <cellStyle name="Notas 4 106" xfId="29955" xr:uid="{807CE649-4A4F-40FA-87D4-633CACCE72EC}"/>
    <cellStyle name="Notas 4 107" xfId="30227" xr:uid="{4B9C95D7-02ED-4E21-8D12-459B1B7DE607}"/>
    <cellStyle name="Notas 4 108" xfId="29036" xr:uid="{B62E408D-607C-4F52-9E6C-9FB5ED3EC9D2}"/>
    <cellStyle name="Notas 4 109" xfId="28859" xr:uid="{7110DDD6-C1FC-4183-9A52-F439108B768F}"/>
    <cellStyle name="Notas 4 11" xfId="25976" xr:uid="{3FB07F8C-74E4-4154-9C5A-D3FDBD1FF3F2}"/>
    <cellStyle name="Notas 4 110" xfId="29082" xr:uid="{1D99DABD-AF98-44EA-83D5-84DAB0B3D4AD}"/>
    <cellStyle name="Notas 4 111" xfId="30044" xr:uid="{13579FF1-5AEE-4CB5-ACF4-396F26B4BD3A}"/>
    <cellStyle name="Notas 4 112" xfId="30058" xr:uid="{1042A1F6-D5B0-4E46-9A9C-AFCA1DA0D981}"/>
    <cellStyle name="Notas 4 113" xfId="30826" xr:uid="{792C990C-06A3-45C7-9717-4387A24F08D8}"/>
    <cellStyle name="Notas 4 114" xfId="30373" xr:uid="{F83F78B9-EE8E-49EB-A117-184BA7B4171A}"/>
    <cellStyle name="Notas 4 115" xfId="30299" xr:uid="{A18337BC-250A-4934-871C-FF45A5EA99B9}"/>
    <cellStyle name="Notas 4 116" xfId="29191" xr:uid="{9472DC4D-C885-4DA8-8F5C-BAA6E0CF645E}"/>
    <cellStyle name="Notas 4 117" xfId="30661" xr:uid="{B71EC537-C8C2-4D93-8745-034F92C3C5A5}"/>
    <cellStyle name="Notas 4 118" xfId="30904" xr:uid="{19597980-ED2C-4E4A-82E7-FBC5A9EAC884}"/>
    <cellStyle name="Notas 4 119" xfId="29309" xr:uid="{B3A2E6F2-E111-49DE-A26C-3326D1E96BBD}"/>
    <cellStyle name="Notas 4 12" xfId="26149" xr:uid="{0A182809-9183-4D15-94E6-637A87AC5C6B}"/>
    <cellStyle name="Notas 4 120" xfId="29041" xr:uid="{1D2FC95D-DD36-4D08-98CA-E14BE1BDBFE1}"/>
    <cellStyle name="Notas 4 121" xfId="30029" xr:uid="{5BB83014-084A-49A4-991F-4A2245E0613B}"/>
    <cellStyle name="Notas 4 122" xfId="30726" xr:uid="{77E4F25F-BB24-4EA7-BB75-C58D90C962E7}"/>
    <cellStyle name="Notas 4 123" xfId="30859" xr:uid="{00C11518-E9E5-4E6E-A66E-C94A3B8DB092}"/>
    <cellStyle name="Notas 4 124" xfId="29185" xr:uid="{B8C4B344-8349-473F-8497-EB743ACDC812}"/>
    <cellStyle name="Notas 4 125" xfId="30724" xr:uid="{9874D4E3-593B-4EBF-8424-BB46F9D354BB}"/>
    <cellStyle name="Notas 4 126" xfId="30201" xr:uid="{4EC961AB-3733-4281-B3B1-7B89CD65A492}"/>
    <cellStyle name="Notas 4 127" xfId="29047" xr:uid="{9090F4F1-A7A0-4176-9A1F-CF0FFCF0C418}"/>
    <cellStyle name="Notas 4 128" xfId="30081" xr:uid="{DA2C7FD0-83CC-4AC8-A917-E3BEE5F68435}"/>
    <cellStyle name="Notas 4 129" xfId="31918" xr:uid="{62CD2001-E588-4367-9D6E-7FD3970667D9}"/>
    <cellStyle name="Notas 4 13" xfId="26354" xr:uid="{7F7BED6E-F6DA-4365-B1E3-D8CD3E8B1BA8}"/>
    <cellStyle name="Notas 4 130" xfId="31929" xr:uid="{D902999C-D1F0-4D05-A969-FEEF0D3E028F}"/>
    <cellStyle name="Notas 4 131" xfId="33092" xr:uid="{857D2E09-376D-407A-9736-5B59E058306C}"/>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10" xfId="30354" xr:uid="{51115414-BD72-4B32-B764-C72611D76624}"/>
    <cellStyle name="Notas 4 5 11" xfId="30388" xr:uid="{BEEDFBC8-29A0-48CF-8BFE-B001F53A8BE0}"/>
    <cellStyle name="Notas 4 5 12" xfId="30427" xr:uid="{C3A53652-9AFD-46F6-B85E-9A3A7857D3F5}"/>
    <cellStyle name="Notas 4 5 13" xfId="30466" xr:uid="{594AE63E-A974-44C6-BA80-16886A61295E}"/>
    <cellStyle name="Notas 4 5 14" xfId="30502" xr:uid="{AADD922C-3B2D-46C1-BAEA-C650E8C8CBC6}"/>
    <cellStyle name="Notas 4 5 15" xfId="30535" xr:uid="{7E05F9E9-BEEB-43BF-9DEE-3BED978759C9}"/>
    <cellStyle name="Notas 4 5 16" xfId="30572" xr:uid="{F3FF8B2E-0A82-4FB1-8E02-5DE8E237E7CB}"/>
    <cellStyle name="Notas 4 5 17" xfId="30608" xr:uid="{3F1E4250-EB18-40AC-9752-71D5A9103E2D}"/>
    <cellStyle name="Notas 4 5 18" xfId="30643" xr:uid="{B1FCB46B-C2E4-4CE0-9094-50FE5087D0B9}"/>
    <cellStyle name="Notas 4 5 19" xfId="30676" xr:uid="{D180FDC2-05DB-40FA-B401-46E8BF124C74}"/>
    <cellStyle name="Notas 4 5 2" xfId="24502" xr:uid="{A90CFDE3-05C9-42F8-B123-CD16A86B6A16}"/>
    <cellStyle name="Notas 4 5 20" xfId="30707" xr:uid="{15CFA83E-4BB0-433D-B6A9-9075D7C836BF}"/>
    <cellStyle name="Notas 4 5 21" xfId="30743" xr:uid="{0C925408-8BD4-4FEB-A097-D4936A66A01A}"/>
    <cellStyle name="Notas 4 5 22" xfId="30776" xr:uid="{1C1ABED4-FEC0-4891-B9E1-92636AC2D16D}"/>
    <cellStyle name="Notas 4 5 23" xfId="30809" xr:uid="{0780E3CC-5ED7-4499-B6DA-7767DBF1CC9C}"/>
    <cellStyle name="Notas 4 5 24" xfId="30842" xr:uid="{2E50C7E8-3D48-46B2-89B3-DD55E26B912D}"/>
    <cellStyle name="Notas 4 5 25" xfId="30875" xr:uid="{74400CF6-6450-46E2-B949-288AF39A2094}"/>
    <cellStyle name="Notas 4 5 26" xfId="30909" xr:uid="{56153442-1119-4DC7-B08E-67CC0BE78F10}"/>
    <cellStyle name="Notas 4 5 27" xfId="30943" xr:uid="{87E4C769-D91E-44B6-890D-A17B1989B8DA}"/>
    <cellStyle name="Notas 4 5 28" xfId="30978" xr:uid="{5472F993-EDA2-4249-BA90-2E3B415154B4}"/>
    <cellStyle name="Notas 4 5 29" xfId="31011" xr:uid="{B8342EA5-488F-4643-B8DB-892092ABAD92}"/>
    <cellStyle name="Notas 4 5 3" xfId="24692" xr:uid="{9DE7C400-D678-46B3-8AC0-C280431B9FD8}"/>
    <cellStyle name="Notas 4 5 30" xfId="31043" xr:uid="{759AEDBF-B568-4693-B3C8-140C9D3336D7}"/>
    <cellStyle name="Notas 4 5 31" xfId="31076" xr:uid="{A1BEF0CD-8F63-481C-BA71-EDDE7E67DC8B}"/>
    <cellStyle name="Notas 4 5 32" xfId="31108" xr:uid="{B0A21BA5-B394-4790-993E-6367A3F3960B}"/>
    <cellStyle name="Notas 4 5 33" xfId="31141" xr:uid="{3041FE7B-DFFD-413E-A866-1FFE84B93157}"/>
    <cellStyle name="Notas 4 5 34" xfId="31173" xr:uid="{F9400873-C9D6-4CE5-90B5-3B60F1F0F769}"/>
    <cellStyle name="Notas 4 5 35" xfId="31205" xr:uid="{B059B1E4-E614-40BF-AE86-2F3C8A67C35F}"/>
    <cellStyle name="Notas 4 5 36" xfId="31235" xr:uid="{31077B0E-D634-4374-85F7-B7721A1B9C05}"/>
    <cellStyle name="Notas 4 5 37" xfId="31268" xr:uid="{4656D24C-4C68-4D08-B9B9-389748DCBD36}"/>
    <cellStyle name="Notas 4 5 38" xfId="31299" xr:uid="{8E7BE4B4-09FE-4603-A9F5-6ADD4EA4EE23}"/>
    <cellStyle name="Notas 4 5 39" xfId="31329" xr:uid="{B9703743-008A-4E45-87E5-2DDD40CCCAC0}"/>
    <cellStyle name="Notas 4 5 4" xfId="24666" xr:uid="{FFCC6E32-9055-4E42-90AB-66617B63B409}"/>
    <cellStyle name="Notas 4 5 40" xfId="31359" xr:uid="{964A7186-1ED9-4ED6-9F1F-45A437E4A8DD}"/>
    <cellStyle name="Notas 4 5 41" xfId="31389" xr:uid="{2851A399-D319-4BDD-9F28-8C81EF3D9DC2}"/>
    <cellStyle name="Notas 4 5 42" xfId="31420" xr:uid="{2D6F95C5-E52E-432E-922C-A74E465A8557}"/>
    <cellStyle name="Notas 4 5 43" xfId="32558" xr:uid="{05EFA10A-CF06-41D6-BE0A-38329D45BC99}"/>
    <cellStyle name="Notas 4 5 44" xfId="32591" xr:uid="{6CB9576F-366D-429F-8886-7936CD7C3B53}"/>
    <cellStyle name="Notas 4 5 45" xfId="33718" xr:uid="{CC11A4AE-EA62-4170-A5B1-AC8E31B9E2D6}"/>
    <cellStyle name="Notas 4 5 5" xfId="29878" xr:uid="{351AE68B-0138-4EBA-8FF0-38907E3341E7}"/>
    <cellStyle name="Notas 4 5 6" xfId="30216" xr:uid="{4CB16F9C-1496-46C7-B2F2-AD052FBF904B}"/>
    <cellStyle name="Notas 4 5 7" xfId="30258" xr:uid="{ADB88899-9E0D-4421-B069-1DB0A209F87C}"/>
    <cellStyle name="Notas 4 5 8" xfId="30288" xr:uid="{57211A5D-F630-43BF-9D73-D3FF59214AB7}"/>
    <cellStyle name="Notas 4 5 9" xfId="30319" xr:uid="{9B8F727D-2F78-4C4A-B100-567A823B737F}"/>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10" xfId="30329" xr:uid="{9C43AE82-5B9E-4F52-AC7F-779AB180D89F}"/>
    <cellStyle name="Notas 4 6 11" xfId="30368" xr:uid="{EB00C1A7-64FC-4772-8C0E-7E8F80427BAD}"/>
    <cellStyle name="Notas 4 6 12" xfId="30404" xr:uid="{1F6A31FD-FBF0-40C6-94A2-6DCDCE8DCCDA}"/>
    <cellStyle name="Notas 4 6 13" xfId="30445" xr:uid="{8271575B-B47A-4681-8080-252D6A78D840}"/>
    <cellStyle name="Notas 4 6 14" xfId="30483" xr:uid="{DCFAF98F-0F6E-40BC-9D34-453C25DD2ADC}"/>
    <cellStyle name="Notas 4 6 15" xfId="30518" xr:uid="{294C8DAE-F036-4B6F-B3FC-15BBA752C0CE}"/>
    <cellStyle name="Notas 4 6 16" xfId="30549" xr:uid="{DF0965B3-DE0B-4A37-8086-9CDF859C8D96}"/>
    <cellStyle name="Notas 4 6 17" xfId="30588" xr:uid="{BE2D4896-9ACC-4996-9520-12F05660D016}"/>
    <cellStyle name="Notas 4 6 18" xfId="30623" xr:uid="{E2CB9477-30C2-4350-9108-F5861868DBC7}"/>
    <cellStyle name="Notas 4 6 19" xfId="30654" xr:uid="{FFE2EFBC-8E37-4E05-B39F-48A269D9A9FF}"/>
    <cellStyle name="Notas 4 6 2" xfId="24357" xr:uid="{1364E805-7B62-42D1-96CA-A3D865C7C31B}"/>
    <cellStyle name="Notas 4 6 20" xfId="30690" xr:uid="{EAF9F359-2B89-4927-92A9-378545DC7DAF}"/>
    <cellStyle name="Notas 4 6 21" xfId="30721" xr:uid="{3DF34460-167D-44E0-BFF3-EA07296FF503}"/>
    <cellStyle name="Notas 4 6 22" xfId="30757" xr:uid="{C3EB4FEF-816F-476E-824B-07F690BA1C88}"/>
    <cellStyle name="Notas 4 6 23" xfId="30790" xr:uid="{E32763BC-8080-4ED4-9282-86901BFB3D38}"/>
    <cellStyle name="Notas 4 6 24" xfId="30822" xr:uid="{E7EA9683-AF5F-412B-8627-A9526F3AD836}"/>
    <cellStyle name="Notas 4 6 25" xfId="30855" xr:uid="{B6254E23-11D5-41FE-8763-45513671205A}"/>
    <cellStyle name="Notas 4 6 26" xfId="30889" xr:uid="{0C3321F3-DDE3-4889-A4CB-AA16E236E1CB}"/>
    <cellStyle name="Notas 4 6 27" xfId="30924" xr:uid="{C6E02FF7-F2E0-4902-9CDE-567FA6C26DA5}"/>
    <cellStyle name="Notas 4 6 28" xfId="30960" xr:uid="{F3421F9F-3844-446A-959C-D1D1CF33998E}"/>
    <cellStyle name="Notas 4 6 29" xfId="30991" xr:uid="{091B3B66-81DA-4F10-B964-BCA2E7182F2A}"/>
    <cellStyle name="Notas 4 6 3" xfId="24676" xr:uid="{756CC38B-2322-447B-89C9-36816D9E9D5F}"/>
    <cellStyle name="Notas 4 6 30" xfId="31024" xr:uid="{F9AC778F-B209-46AD-B416-9D596F7EA5C3}"/>
    <cellStyle name="Notas 4 6 31" xfId="31058" xr:uid="{63AE0902-3C97-4914-95BC-935CC0A1DA27}"/>
    <cellStyle name="Notas 4 6 32" xfId="31091" xr:uid="{C23D68EE-8E6A-4517-822F-6A20808E80D5}"/>
    <cellStyle name="Notas 4 6 33" xfId="31122" xr:uid="{28757B37-E329-4C7F-9076-C2E89C7BC58A}"/>
    <cellStyle name="Notas 4 6 34" xfId="31155" xr:uid="{B5B9923D-0239-4E91-BAF5-A5A44CADA485}"/>
    <cellStyle name="Notas 4 6 35" xfId="31188" xr:uid="{DF40FCEC-CE9F-46EC-BA47-6262B6773CA7}"/>
    <cellStyle name="Notas 4 6 36" xfId="31219" xr:uid="{8395EC5B-CBE3-42AE-A5E3-D89B81952775}"/>
    <cellStyle name="Notas 4 6 37" xfId="31250" xr:uid="{6A14ECC9-D41E-48BD-B00D-22BC56D30F05}"/>
    <cellStyle name="Notas 4 6 38" xfId="31282" xr:uid="{B3AC782B-7675-47E4-955D-D34B6AF4D920}"/>
    <cellStyle name="Notas 4 6 39" xfId="31313" xr:uid="{ADEAD0CA-A684-4475-A962-E410F71CEF8A}"/>
    <cellStyle name="Notas 4 6 4" xfId="24673" xr:uid="{D1950520-9A52-4746-A4F1-D770D24ADC42}"/>
    <cellStyle name="Notas 4 6 40" xfId="31343" xr:uid="{0E82B7B6-F19B-443E-BF83-155067C810CA}"/>
    <cellStyle name="Notas 4 6 41" xfId="31373" xr:uid="{5C660CB3-5A3E-41A3-98B1-1F1975CB4362}"/>
    <cellStyle name="Notas 4 6 42" xfId="31404" xr:uid="{F9D60BE5-EDD0-4035-885F-FAF31A1D6C6C}"/>
    <cellStyle name="Notas 4 6 43" xfId="32531" xr:uid="{467A3E01-734A-4619-A8FC-59BC106BB80F}"/>
    <cellStyle name="Notas 4 6 44" xfId="32575" xr:uid="{A35C1F7D-E8F0-46AE-A357-6376A575F0FD}"/>
    <cellStyle name="Notas 4 6 45" xfId="33702" xr:uid="{1A57B9E7-93A2-4DF6-9372-A5538EB782B1}"/>
    <cellStyle name="Notas 4 6 5" xfId="29842" xr:uid="{BEF8E610-3D03-44E7-8705-75C7A0075A8C}"/>
    <cellStyle name="Notas 4 6 6" xfId="30194" xr:uid="{27A4510D-075C-487A-8A71-98C6F83B0DBF}"/>
    <cellStyle name="Notas 4 6 7" xfId="30240" xr:uid="{79664850-46C1-4C30-9A0B-05C2774064FF}"/>
    <cellStyle name="Notas 4 6 8" xfId="30269" xr:uid="{C04B2071-218F-48EC-A433-DA011499C469}"/>
    <cellStyle name="Notas 4 6 9" xfId="30301" xr:uid="{8DADE22E-1E91-4C1A-833F-977D033BE60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0" xfId="28426" xr:uid="{5BF28C49-542D-41B2-BDBB-CB4D751B37B3}"/>
    <cellStyle name="Notas 4 91" xfId="28309" xr:uid="{38191F53-59DA-4ABE-B708-D78A0428BAF5}"/>
    <cellStyle name="Notas 4 92" xfId="29169" xr:uid="{7C3F8CB6-5191-43E0-8109-E2B4DBEACCD3}"/>
    <cellStyle name="Notas 4 93" xfId="30169" xr:uid="{55145A9F-D42D-4DCB-AEAB-63E93B7EC6BB}"/>
    <cellStyle name="Notas 4 94" xfId="29112" xr:uid="{99BDC473-D9EB-417B-B116-674BB2276F5F}"/>
    <cellStyle name="Notas 4 95" xfId="29098" xr:uid="{97B54098-404F-4930-8B4D-26348E1A9A15}"/>
    <cellStyle name="Notas 4 96" xfId="29080" xr:uid="{42DF8FB1-BD99-4411-A0FD-6B21C53EB922}"/>
    <cellStyle name="Notas 4 97" xfId="29907" xr:uid="{07A90410-4992-47D0-AC63-360EFF4BEB15}"/>
    <cellStyle name="Notas 4 98" xfId="29896" xr:uid="{F989B150-C28E-433E-813C-6B9E6FA274DD}"/>
    <cellStyle name="Notas 4 99" xfId="29978" xr:uid="{42C1627C-47C7-4149-81B3-67238CDD2C94}"/>
    <cellStyle name="Notas 5" xfId="11582" xr:uid="{00000000-0005-0000-0000-000056000000}"/>
    <cellStyle name="Notas 5 10" xfId="25198" xr:uid="{74DBB4AD-EF8B-4950-83C4-59EB01B7E892}"/>
    <cellStyle name="Notas 5 100" xfId="30008" xr:uid="{010522D6-3C0F-4646-A795-D4C2097700D5}"/>
    <cellStyle name="Notas 5 101" xfId="29144" xr:uid="{8E86359D-E3C8-4936-ABA3-57C90681D11B}"/>
    <cellStyle name="Notas 5 102" xfId="29905" xr:uid="{7BCFA526-61F9-4B2C-B2FC-B48E4E95DF7E}"/>
    <cellStyle name="Notas 5 103" xfId="30036" xr:uid="{430F7F2B-E6A6-4383-A7C6-0D487A5AE043}"/>
    <cellStyle name="Notas 5 104" xfId="28853" xr:uid="{90C2ABEE-EDE5-4213-B1EE-88EFF5984E52}"/>
    <cellStyle name="Notas 5 105" xfId="29923" xr:uid="{ACA18451-90AE-4D67-BFF0-E59C5F42DCD5}"/>
    <cellStyle name="Notas 5 106" xfId="28911" xr:uid="{BCEDA3A4-3F7F-4EDD-A82C-0DA7A714B817}"/>
    <cellStyle name="Notas 5 107" xfId="30025" xr:uid="{A4D4FCD6-5EA6-4C53-82B9-0B2D3CE082BD}"/>
    <cellStyle name="Notas 5 108" xfId="29084" xr:uid="{B7AD1329-EB7F-48F9-957F-D23C406A6ED4}"/>
    <cellStyle name="Notas 5 109" xfId="30083" xr:uid="{B81590C6-5AE3-4C04-A099-84F71134FA1D}"/>
    <cellStyle name="Notas 5 11" xfId="25950" xr:uid="{9EF4F605-93C8-4C64-8FDC-DE92ED565543}"/>
    <cellStyle name="Notas 5 110" xfId="29135" xr:uid="{84A21686-8A11-410B-B21A-04DEA2083C0D}"/>
    <cellStyle name="Notas 5 111" xfId="30413" xr:uid="{F2B3D0E8-E851-4283-936E-0CC6DE50657C}"/>
    <cellStyle name="Notas 5 112" xfId="29927" xr:uid="{3FBEA35C-12E8-4137-8A10-E8C7FB579F6A}"/>
    <cellStyle name="Notas 5 113" xfId="29935" xr:uid="{F9242DCC-D4E9-4040-967A-8FFBD55EA6C8}"/>
    <cellStyle name="Notas 5 114" xfId="29100" xr:uid="{1E068D93-3A3C-4612-984D-B8CC935BE3EA}"/>
    <cellStyle name="Notas 5 115" xfId="28854" xr:uid="{A56D62F8-7271-447A-8D66-BBF32C15FE8A}"/>
    <cellStyle name="Notas 5 116" xfId="30154" xr:uid="{E7DE811D-2199-4BC2-BF65-CECF134E9037}"/>
    <cellStyle name="Notas 5 117" xfId="29039" xr:uid="{049CCCB4-4C47-47BF-A006-789D33821DAA}"/>
    <cellStyle name="Notas 5 118" xfId="29087" xr:uid="{E6663B0F-6C6C-4501-ADFF-1C50AB554B38}"/>
    <cellStyle name="Notas 5 119" xfId="29092" xr:uid="{B32DC0D2-2627-4248-9E22-FCFEAA9D7ABD}"/>
    <cellStyle name="Notas 5 12" xfId="26018" xr:uid="{FDBA5B71-498D-4156-8A02-2E6D2C617C4D}"/>
    <cellStyle name="Notas 5 120" xfId="30052" xr:uid="{26FB528E-772A-4A33-9A95-82C8388466D4}"/>
    <cellStyle name="Notas 5 121" xfId="30627" xr:uid="{4601216F-FC9C-4914-A838-AAAC90CB170D}"/>
    <cellStyle name="Notas 5 122" xfId="30929" xr:uid="{37645C3C-15E3-4BB3-81A0-BC2319948130}"/>
    <cellStyle name="Notas 5 123" xfId="30412" xr:uid="{876B01A9-D84D-4425-BC36-BA87C0C3AF24}"/>
    <cellStyle name="Notas 5 124" xfId="30827" xr:uid="{0F18DFD5-B835-498F-BE33-46CFEA305C20}"/>
    <cellStyle name="Notas 5 125" xfId="30117" xr:uid="{55AC66F6-E77A-444B-99BD-84DDB56023B8}"/>
    <cellStyle name="Notas 5 126" xfId="29992" xr:uid="{FBA942BC-0D77-412E-B588-0AF1F0F2AC89}"/>
    <cellStyle name="Notas 5 127" xfId="30729" xr:uid="{E6A92A76-E668-435F-9608-2E5D304F9CA7}"/>
    <cellStyle name="Notas 5 128" xfId="30521" xr:uid="{255B8466-B7DB-46A7-92F1-CAB0F58475D0}"/>
    <cellStyle name="Notas 5 129" xfId="31910" xr:uid="{EEB1B331-7A2E-461C-8353-1E41D74712F1}"/>
    <cellStyle name="Notas 5 13" xfId="26030" xr:uid="{A67BD600-CE7B-4639-A18B-D9632B704F2B}"/>
    <cellStyle name="Notas 5 130" xfId="31927" xr:uid="{8F63547B-847A-45AC-9047-926EC8441CFC}"/>
    <cellStyle name="Notas 5 131" xfId="33073" xr:uid="{0BA566E7-C096-4ED6-9824-03DCBC67C03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10" xfId="30345" xr:uid="{AF52AB94-B5D6-4BE5-9B1C-A9642C98E472}"/>
    <cellStyle name="Notas 5 5 11" xfId="30380" xr:uid="{56BB0801-DEF7-4805-8246-59C3E1A76EC9}"/>
    <cellStyle name="Notas 5 5 12" xfId="30419" xr:uid="{BA3497CF-9151-4C0E-9A45-C30A2FB1E54A}"/>
    <cellStyle name="Notas 5 5 13" xfId="30458" xr:uid="{EB66BA51-CF8E-4B79-8164-292E8474359D}"/>
    <cellStyle name="Notas 5 5 14" xfId="30494" xr:uid="{7D54EB0C-F9FC-483D-AAB6-C9CE57F750BC}"/>
    <cellStyle name="Notas 5 5 15" xfId="30527" xr:uid="{801587D0-5806-4080-80D7-4BA2835271AF}"/>
    <cellStyle name="Notas 5 5 16" xfId="30563" xr:uid="{5279E369-F607-4317-8B65-ECD53F48224D}"/>
    <cellStyle name="Notas 5 5 17" xfId="30600" xr:uid="{C201FFEF-1AC6-4FCA-A39F-C68CE03390D6}"/>
    <cellStyle name="Notas 5 5 18" xfId="30635" xr:uid="{D60678E2-3A21-4AFA-966E-88E669944E22}"/>
    <cellStyle name="Notas 5 5 19" xfId="30668" xr:uid="{C8FAA34F-AF74-419E-9EE6-BD73FC554A3B}"/>
    <cellStyle name="Notas 5 5 2" xfId="24493" xr:uid="{66872ADC-28A3-43F2-B689-7444D5BC6609}"/>
    <cellStyle name="Notas 5 5 20" xfId="30699" xr:uid="{7DD3247D-E045-4292-BAAD-2CE6C500F8B2}"/>
    <cellStyle name="Notas 5 5 21" xfId="30735" xr:uid="{40F42682-DCA0-47F0-8617-05A8E21A4AB5}"/>
    <cellStyle name="Notas 5 5 22" xfId="30767" xr:uid="{42BB733C-F653-4C64-8989-E403DA058E47}"/>
    <cellStyle name="Notas 5 5 23" xfId="30801" xr:uid="{87E90E20-DAB0-454C-BB34-AA15D5F54D65}"/>
    <cellStyle name="Notas 5 5 24" xfId="30834" xr:uid="{9591A243-06FD-4C20-A139-CFFA4CC30491}"/>
    <cellStyle name="Notas 5 5 25" xfId="30867" xr:uid="{B3193D23-F546-498C-8927-954EFACCDB58}"/>
    <cellStyle name="Notas 5 5 26" xfId="30900" xr:uid="{43446E1D-8A5B-49A6-983A-1ACCA848B500}"/>
    <cellStyle name="Notas 5 5 27" xfId="30935" xr:uid="{42A4A3EF-848B-42F9-8066-06F13D56BE3E}"/>
    <cellStyle name="Notas 5 5 28" xfId="30970" xr:uid="{239A64CC-EDD0-4AC6-9C98-71782AF332E4}"/>
    <cellStyle name="Notas 5 5 29" xfId="31003" xr:uid="{75AA1AD4-A8CE-45FB-80C9-EF57A8A89759}"/>
    <cellStyle name="Notas 5 5 3" xfId="24684" xr:uid="{078AE08B-E722-46B3-BBB1-35788CBA2D15}"/>
    <cellStyle name="Notas 5 5 30" xfId="31035" xr:uid="{F5F861DD-2061-43A5-ABBA-5809643070C2}"/>
    <cellStyle name="Notas 5 5 31" xfId="31068" xr:uid="{492D8E76-0DF1-45DB-936E-F3B0487114C6}"/>
    <cellStyle name="Notas 5 5 32" xfId="31100" xr:uid="{CE2CF547-FBFD-4A2A-BA4F-CE84F24FCA46}"/>
    <cellStyle name="Notas 5 5 33" xfId="31133" xr:uid="{EC287240-F229-4E37-9AE9-C3D2E6E2AB3F}"/>
    <cellStyle name="Notas 5 5 34" xfId="31165" xr:uid="{A1ACF452-1820-4082-B076-E59392023850}"/>
    <cellStyle name="Notas 5 5 35" xfId="31197" xr:uid="{2EFB7252-1E6E-4EAE-AE93-F45E353903C9}"/>
    <cellStyle name="Notas 5 5 36" xfId="31227" xr:uid="{8CA451DF-5539-4D4D-98A8-B4AA1CF44404}"/>
    <cellStyle name="Notas 5 5 37" xfId="31260" xr:uid="{C2F92709-A127-40E7-A6F1-EA3FBEE79C25}"/>
    <cellStyle name="Notas 5 5 38" xfId="31291" xr:uid="{F6EA903E-CC4D-45CC-A174-1D47109758C2}"/>
    <cellStyle name="Notas 5 5 39" xfId="31321" xr:uid="{86BACC9F-0DE9-47EA-BC9E-6A6E04EE9F2C}"/>
    <cellStyle name="Notas 5 5 4" xfId="24648" xr:uid="{991C0963-DF23-417F-84BF-417783B89DFA}"/>
    <cellStyle name="Notas 5 5 40" xfId="31351" xr:uid="{EDC248A8-EC68-46D4-9EC4-0EEDCE8BB089}"/>
    <cellStyle name="Notas 5 5 41" xfId="31381" xr:uid="{21FE348A-1C46-4E19-91E6-4D3B7D869D78}"/>
    <cellStyle name="Notas 5 5 42" xfId="31412" xr:uid="{EA6C025A-F838-40F2-B03E-1E094C7A91B8}"/>
    <cellStyle name="Notas 5 5 43" xfId="32549" xr:uid="{F59C6CF5-619B-4A7F-997B-4726D46EA89F}"/>
    <cellStyle name="Notas 5 5 44" xfId="32583" xr:uid="{74CA8A53-C1AD-40E4-AAED-DA6321D5A488}"/>
    <cellStyle name="Notas 5 5 45" xfId="33710" xr:uid="{9BF83EB6-C590-4D5F-98CA-64E6176FF585}"/>
    <cellStyle name="Notas 5 5 5" xfId="29869" xr:uid="{B91DF0C0-CE54-4D77-BA67-F021E109D2CD}"/>
    <cellStyle name="Notas 5 5 6" xfId="30207" xr:uid="{E0EBF9B3-375E-4BB5-BCF2-D6A54240441D}"/>
    <cellStyle name="Notas 5 5 7" xfId="30249" xr:uid="{B1B8BB17-3347-4804-BCE6-58527FFE4588}"/>
    <cellStyle name="Notas 5 5 8" xfId="30280" xr:uid="{8A2013AD-DF89-417F-92C1-9AE84ECFE8C2}"/>
    <cellStyle name="Notas 5 5 9" xfId="30311" xr:uid="{38CE5B8B-922C-4C0F-8727-565F6FECC5B6}"/>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10" xfId="28869" xr:uid="{36B7013E-8560-48DC-A6C4-572F24921312}"/>
    <cellStyle name="Notas 5 6 11" xfId="30359" xr:uid="{35BD1362-5D2F-4677-A138-15E33679EB97}"/>
    <cellStyle name="Notas 5 6 12" xfId="30396" xr:uid="{660F0FEA-D08D-4863-A54A-0DF89EFA9E64}"/>
    <cellStyle name="Notas 5 6 13" xfId="30436" xr:uid="{1E425747-31DA-4082-979D-06BAC1886BBA}"/>
    <cellStyle name="Notas 5 6 14" xfId="30475" xr:uid="{A5ED88E0-AE7F-4624-AA63-19758AFCE453}"/>
    <cellStyle name="Notas 5 6 15" xfId="30510" xr:uid="{5FC36723-5266-493E-868A-D4E2F6378F36}"/>
    <cellStyle name="Notas 5 6 16" xfId="30541" xr:uid="{E79A1F80-AFC9-40CF-AA2A-4173DC12B5EF}"/>
    <cellStyle name="Notas 5 6 17" xfId="30580" xr:uid="{AFB1476B-86DB-43BD-B6B0-D443C6932946}"/>
    <cellStyle name="Notas 5 6 18" xfId="30615" xr:uid="{45108ECF-7B89-4018-B2F6-184E3A9A52BD}"/>
    <cellStyle name="Notas 5 6 19" xfId="30646" xr:uid="{F9ACCDD2-C4C3-43E7-A27F-B915475D189E}"/>
    <cellStyle name="Notas 5 6 2" xfId="24509" xr:uid="{46B7AA3D-1D9A-4921-BCCE-7617EE49AADD}"/>
    <cellStyle name="Notas 5 6 20" xfId="30682" xr:uid="{3DD774E2-D2FE-4576-819C-147FB9558DDD}"/>
    <cellStyle name="Notas 5 6 21" xfId="30713" xr:uid="{F7663250-4802-4179-9948-A381118161A1}"/>
    <cellStyle name="Notas 5 6 22" xfId="30748" xr:uid="{F74D91D5-9C73-447C-8143-A99CD2B7361E}"/>
    <cellStyle name="Notas 5 6 23" xfId="30782" xr:uid="{6B47E459-75A2-448C-9042-8891B6AE735D}"/>
    <cellStyle name="Notas 5 6 24" xfId="30814" xr:uid="{8E7F4BAC-62D6-42F6-96D9-50D06BF18389}"/>
    <cellStyle name="Notas 5 6 25" xfId="30847" xr:uid="{659370AD-4039-4C3E-BC83-5915BA40C42F}"/>
    <cellStyle name="Notas 5 6 26" xfId="30881" xr:uid="{D932734C-E825-4240-9752-CA78B1934458}"/>
    <cellStyle name="Notas 5 6 27" xfId="30916" xr:uid="{CFB18076-6B86-4E1E-9F18-373FF87CED5C}"/>
    <cellStyle name="Notas 5 6 28" xfId="30952" xr:uid="{115B76AC-3999-417E-A111-A6D4AAEC7B52}"/>
    <cellStyle name="Notas 5 6 29" xfId="30983" xr:uid="{636C1C0C-9880-4D4F-BFE4-F7ACA83AC7C8}"/>
    <cellStyle name="Notas 5 6 3" xfId="24698" xr:uid="{0E2C8A27-C11C-423C-9FDB-A218C274DBA0}"/>
    <cellStyle name="Notas 5 6 30" xfId="31016" xr:uid="{54936E5F-78CA-4455-BD7C-4366DD5CFC4E}"/>
    <cellStyle name="Notas 5 6 31" xfId="31050" xr:uid="{EB91B101-4318-4DD8-86DE-024A3F80F2DE}"/>
    <cellStyle name="Notas 5 6 32" xfId="31083" xr:uid="{1637866F-3C28-4AE0-970E-209F17AAEE71}"/>
    <cellStyle name="Notas 5 6 33" xfId="31114" xr:uid="{7457BBE4-8B76-4889-BA56-3F0FC6202DF1}"/>
    <cellStyle name="Notas 5 6 34" xfId="31147" xr:uid="{50BB1D6F-683A-42D8-9C57-BC53EEA0ABC6}"/>
    <cellStyle name="Notas 5 6 35" xfId="31180" xr:uid="{45F5CBBC-9E60-4DB5-981B-B7409938B205}"/>
    <cellStyle name="Notas 5 6 36" xfId="31211" xr:uid="{BED26E5E-0003-4530-B8A8-431837DBE4DA}"/>
    <cellStyle name="Notas 5 6 37" xfId="31242" xr:uid="{C494E2A2-3479-41C7-B9FD-C6C3661FA25E}"/>
    <cellStyle name="Notas 5 6 38" xfId="31274" xr:uid="{145B85D7-238F-4974-BAFE-4F9FE4CA9EBB}"/>
    <cellStyle name="Notas 5 6 39" xfId="31305" xr:uid="{75B0C9ED-03EF-44BF-8120-955DD7604E30}"/>
    <cellStyle name="Notas 5 6 4" xfId="24660" xr:uid="{D6D4A95B-80CD-475A-839A-C951B8B251A0}"/>
    <cellStyle name="Notas 5 6 40" xfId="31335" xr:uid="{28391919-FCA9-4BC3-A186-68957ED9F4D9}"/>
    <cellStyle name="Notas 5 6 41" xfId="31365" xr:uid="{55CE5C98-DD94-45BF-8FA3-292E9DCDA42C}"/>
    <cellStyle name="Notas 5 6 42" xfId="31396" xr:uid="{1527334B-A4C2-4D60-BDA0-B51C59547E1D}"/>
    <cellStyle name="Notas 5 6 43" xfId="32523" xr:uid="{0F54392E-B004-488D-B135-252D0FC33939}"/>
    <cellStyle name="Notas 5 6 44" xfId="32567" xr:uid="{A118E302-CB04-4292-B62B-C2295E33A121}"/>
    <cellStyle name="Notas 5 6 45" xfId="33694" xr:uid="{BC61D88F-CDDE-4D22-9B36-624BC273EAA2}"/>
    <cellStyle name="Notas 5 6 5" xfId="29833" xr:uid="{B3683568-720E-46E2-82DF-F1174DA3D6F4}"/>
    <cellStyle name="Notas 5 6 6" xfId="30186" xr:uid="{A5EE85E6-E37D-4D3E-8D10-FF6C26649247}"/>
    <cellStyle name="Notas 5 6 7" xfId="30232" xr:uid="{3C53FC88-E2C0-431A-9497-FBD248111A11}"/>
    <cellStyle name="Notas 5 6 8" xfId="29175" xr:uid="{C4ADB276-91F8-45A4-B556-65470BD0D86A}"/>
    <cellStyle name="Notas 5 6 9" xfId="30292" xr:uid="{B781F441-22A5-447D-A382-50EF4B74C288}"/>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0" xfId="28294" xr:uid="{8EEDD40A-3214-4A4C-8742-B71DFA589A2B}"/>
    <cellStyle name="Notas 5 91" xfId="28298" xr:uid="{A54C3C1F-C8D3-4E6A-8341-BFC5D86CA75F}"/>
    <cellStyle name="Notas 5 92" xfId="29166" xr:uid="{DCD2B68C-A396-4C6A-8E77-F709E71534C4}"/>
    <cellStyle name="Notas 5 93" xfId="29032" xr:uid="{2121C566-CB46-46F4-8D18-06E8348BB930}"/>
    <cellStyle name="Notas 5 94" xfId="30225" xr:uid="{FB12B90F-0742-49E9-8DA3-BF2835ED5E41}"/>
    <cellStyle name="Notas 5 95" xfId="30063" xr:uid="{FE649D28-FB02-4324-87ED-B0CB2630BBC1}"/>
    <cellStyle name="Notas 5 96" xfId="29086" xr:uid="{F0E3A525-7E65-4CAE-B4BF-FBFB1BC3A3D3}"/>
    <cellStyle name="Notas 5 97" xfId="28848" xr:uid="{F687BE2B-5DC4-47AD-A84F-DBB3BF364029}"/>
    <cellStyle name="Notas 5 98" xfId="30224" xr:uid="{421DE035-E402-4910-88BA-612916080F79}"/>
    <cellStyle name="Notas 5 99" xfId="28876" xr:uid="{CD3CC6A4-4E22-4960-95C3-B786BF1E737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00" xfId="30144" xr:uid="{A6B2E0B4-1A4E-434E-805C-DBE93E824500}"/>
    <cellStyle name="Note 2 101" xfId="29977" xr:uid="{C197D0F8-1FB5-44D9-903B-D47E130B64B3}"/>
    <cellStyle name="Note 2 102" xfId="29202" xr:uid="{FB550245-E7E0-4380-ABE0-A7698BF12D3A}"/>
    <cellStyle name="Note 2 103" xfId="30022" xr:uid="{6B57A3BF-7642-4BB3-B6BE-68B6080FB952}"/>
    <cellStyle name="Note 2 104" xfId="29133" xr:uid="{CAE49445-82A1-4D52-84D9-1AFAB01A2F80}"/>
    <cellStyle name="Note 2 105" xfId="29081" xr:uid="{11A06288-7FEE-4D44-A2CD-F2A171DD3482}"/>
    <cellStyle name="Note 2 106" xfId="30136" xr:uid="{EE60ACE5-D575-44B8-BC0C-14869D01D50C}"/>
    <cellStyle name="Note 2 107" xfId="28916" xr:uid="{73302D0A-AFA2-4050-9C35-83FE7C01A487}"/>
    <cellStyle name="Note 2 108" xfId="30334" xr:uid="{B77CBC51-A3F4-4410-BD84-42FE25FE7255}"/>
    <cellStyle name="Note 2 109" xfId="29020" xr:uid="{F76E16B6-865A-47E7-99C2-4DB1E785C7A3}"/>
    <cellStyle name="Note 2 11" xfId="26062" xr:uid="{73BF2FBA-0278-47ED-BD05-1B88F2D0FFF9}"/>
    <cellStyle name="Note 2 110" xfId="30166" xr:uid="{D5617B78-04D9-4BEC-90DF-C8DCCE3192A8}"/>
    <cellStyle name="Note 2 111" xfId="30200" xr:uid="{7C9AAA3A-F489-493B-B9E8-1BD9E279BF99}"/>
    <cellStyle name="Note 2 112" xfId="30162" xr:uid="{9B684465-67AB-416E-B66C-B91A635BBD5C}"/>
    <cellStyle name="Note 2 113" xfId="29948" xr:uid="{9900770F-2924-4951-9A98-0C85340A1B25}"/>
    <cellStyle name="Note 2 114" xfId="28575" xr:uid="{00A0A4D3-5232-4EA2-9321-4C815F3ED536}"/>
    <cellStyle name="Note 2 115" xfId="28843" xr:uid="{9CD6FBFC-6D85-43D1-9864-A36B9871566C}"/>
    <cellStyle name="Note 2 116" xfId="30002" xr:uid="{560311C1-44F5-42CF-9F30-49865BD37C88}"/>
    <cellStyle name="Note 2 117" xfId="30451" xr:uid="{C0070712-7D91-49E8-B6EB-A312FEE480A2}"/>
    <cellStyle name="Note 2 118" xfId="30963" xr:uid="{44B67504-F126-4374-83AF-696532231A0D}"/>
    <cellStyle name="Note 2 119" xfId="30072" xr:uid="{C4DB88EB-F9CD-4AFA-BB5A-C4E1A513B375}"/>
    <cellStyle name="Note 2 12" xfId="25994" xr:uid="{486D6E65-C6EB-4D3D-BCA5-92FB379D2970}"/>
    <cellStyle name="Note 2 120" xfId="30014" xr:uid="{66F4E468-BEE7-4D6F-B4EF-79B799966814}"/>
    <cellStyle name="Note 2 121" xfId="30048" xr:uid="{7626169A-B9D7-4DC7-A7BB-1E545EA708B8}"/>
    <cellStyle name="Note 2 122" xfId="29158" xr:uid="{F9237C1E-C303-4AC9-B0C5-21BBA15A1129}"/>
    <cellStyle name="Note 2 123" xfId="31159" xr:uid="{844E9379-D66E-4E72-9B5B-3E2BD14D1FE5}"/>
    <cellStyle name="Note 2 124" xfId="31125" xr:uid="{2D9CD440-3283-4DEF-B8F2-0F747BB740E2}"/>
    <cellStyle name="Note 2 125" xfId="29072" xr:uid="{B27F09C3-600D-4797-AF99-1322E8EB2A60}"/>
    <cellStyle name="Note 2 126" xfId="30592" xr:uid="{35F9BAAD-5420-4B1A-83A0-114D6EE7330A}"/>
    <cellStyle name="Note 2 127" xfId="31911" xr:uid="{F5DD4E8D-7AE7-41BB-9414-FFE13A00E237}"/>
    <cellStyle name="Note 2 128" xfId="31933" xr:uid="{B230B8C8-BA2D-4939-A0B5-CDE9B95C1E85}"/>
    <cellStyle name="Note 2 129" xfId="33089" xr:uid="{2C26C253-F721-4F50-B079-5C8098EADDB8}"/>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00" xfId="30374" xr:uid="{022B96D0-B8EB-4736-9056-6ADE326A0CC4}"/>
    <cellStyle name="Note 2 2 101" xfId="30148" xr:uid="{968A5EDA-8936-4F16-80AD-FDAACFD9F288}"/>
    <cellStyle name="Note 2 2 102" xfId="30038" xr:uid="{FCD16E7B-EF1B-4CFF-AFA3-532DBB5925FE}"/>
    <cellStyle name="Note 2 2 103" xfId="30593" xr:uid="{F830E671-EED9-47DE-96DC-AC137C538B99}"/>
    <cellStyle name="Note 2 2 104" xfId="30180" xr:uid="{E23F259E-90F0-4E79-9DFE-377A33581AC1}"/>
    <cellStyle name="Note 2 2 105" xfId="29901" xr:uid="{8BA1FC5C-A22A-401D-BA29-EBB5B6A49D4A}"/>
    <cellStyle name="Note 2 2 106" xfId="30039" xr:uid="{35982D85-53C7-4A26-B9E6-0E544BA7E6AE}"/>
    <cellStyle name="Note 2 2 107" xfId="30116" xr:uid="{62F0DA23-34E3-453D-A044-94F6614794E8}"/>
    <cellStyle name="Note 2 2 108" xfId="28585" xr:uid="{3E194712-AC80-4FBA-B97F-94712FC25047}"/>
    <cellStyle name="Note 2 2 109" xfId="30657" xr:uid="{CFA19957-0722-43C1-A81F-53E5DA384A92}"/>
    <cellStyle name="Note 2 2 11" xfId="26109" xr:uid="{013D14F5-772D-4B47-AAD8-947B47BFF2CA}"/>
    <cellStyle name="Note 2 2 110" xfId="29999" xr:uid="{72FE59E6-4B0C-489B-A921-C8C9C1BA7751}"/>
    <cellStyle name="Note 2 2 111" xfId="29995" xr:uid="{873ACF29-F423-48E7-9EC1-8F85E87033BE}"/>
    <cellStyle name="Note 2 2 112" xfId="30893" xr:uid="{F5B59E16-1120-4213-8060-B4C4857A8F2A}"/>
    <cellStyle name="Note 2 2 113" xfId="29911" xr:uid="{168DD3FA-7BE1-44B8-A7F5-39644ADEACCE}"/>
    <cellStyle name="Note 2 2 114" xfId="29950" xr:uid="{A647053C-7232-4E7F-9152-96A009EC7F17}"/>
    <cellStyle name="Note 2 2 115" xfId="30996" xr:uid="{D67C2533-5F18-401A-BE54-6B0F29B2DB2A}"/>
    <cellStyle name="Note 2 2 116" xfId="29150" xr:uid="{2AA083D8-CB1E-492F-8EE7-EBE52269C88A}"/>
    <cellStyle name="Note 2 2 117" xfId="30828" xr:uid="{5399C009-75DD-49A4-9976-3A6D7D18E47F}"/>
    <cellStyle name="Note 2 2 118" xfId="30555" xr:uid="{B8D5A651-ACE2-480B-A229-2A0CFC5AFA7C}"/>
    <cellStyle name="Note 2 2 119" xfId="30139" xr:uid="{A4241EC1-4E08-451C-BE76-F850EEB332DA}"/>
    <cellStyle name="Note 2 2 12" xfId="25315" xr:uid="{118B725A-182D-43D8-875E-2E34FF61C82E}"/>
    <cellStyle name="Note 2 2 120" xfId="30141" xr:uid="{CA3B0D51-9BE4-4D73-82E0-D66FFABE0241}"/>
    <cellStyle name="Note 2 2 121" xfId="29064" xr:uid="{38B359FC-547D-4077-913A-29E7D060A712}"/>
    <cellStyle name="Note 2 2 122" xfId="29068" xr:uid="{BD00EC46-3C37-479F-91CA-E0E736BF5146}"/>
    <cellStyle name="Note 2 2 123" xfId="28863" xr:uid="{0FBF3812-01A8-43DC-8EFB-14712E78965F}"/>
    <cellStyle name="Note 2 2 124" xfId="30728" xr:uid="{73531883-6FA2-470A-85DA-0DF5D803B63F}"/>
    <cellStyle name="Note 2 2 125" xfId="29117" xr:uid="{F1BD1635-243E-4EEC-A953-24CF494A60A6}"/>
    <cellStyle name="Note 2 2 126" xfId="31919" xr:uid="{C2848037-9DA3-45B2-AFE8-C839DFFED892}"/>
    <cellStyle name="Note 2 2 127" xfId="31935" xr:uid="{EC452E95-066C-4413-BDE1-A55825176464}"/>
    <cellStyle name="Note 2 2 128" xfId="33091" xr:uid="{5CB36074-F0FE-45E5-B34E-3337F907F0E9}"/>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10" xfId="30355" xr:uid="{3E4950BA-64B8-4CA2-97F0-D0FA61C700FA}"/>
    <cellStyle name="Note 2 2 2 11" xfId="30389" xr:uid="{EC131CC7-ED81-47EA-900D-F09C5BCFD601}"/>
    <cellStyle name="Note 2 2 2 12" xfId="30428" xr:uid="{C67F9518-24AC-4112-85AC-ED1405541973}"/>
    <cellStyle name="Note 2 2 2 13" xfId="30467" xr:uid="{C3173D56-9D35-41E0-9D01-59FE528301CD}"/>
    <cellStyle name="Note 2 2 2 14" xfId="30503" xr:uid="{7C7F9CC4-8C06-4F99-A50A-90094B2D413F}"/>
    <cellStyle name="Note 2 2 2 15" xfId="30536" xr:uid="{50068F1B-A0D8-4C07-BD91-52CB989500F9}"/>
    <cellStyle name="Note 2 2 2 16" xfId="30573" xr:uid="{0FA85C4D-8497-4C0E-B888-A01D2F2AB120}"/>
    <cellStyle name="Note 2 2 2 17" xfId="30609" xr:uid="{6E4D8860-BCA1-4987-9016-CE4A81A9693A}"/>
    <cellStyle name="Note 2 2 2 18" xfId="30644" xr:uid="{07BC828E-C38E-4581-9C8B-A9938B4F167E}"/>
    <cellStyle name="Note 2 2 2 19" xfId="30677" xr:uid="{DB2CD596-A465-4098-85A5-4C1FE3081BC5}"/>
    <cellStyle name="Note 2 2 2 2" xfId="24503" xr:uid="{56844128-B921-4F7E-8291-3DEE1DA57694}"/>
    <cellStyle name="Note 2 2 2 20" xfId="30708" xr:uid="{B01D50B1-661F-4EBB-A4EA-6CCB520D54D8}"/>
    <cellStyle name="Note 2 2 2 21" xfId="30744" xr:uid="{F6E21FCD-9E71-46DE-B762-3DE3A8ED4CB6}"/>
    <cellStyle name="Note 2 2 2 22" xfId="30777" xr:uid="{E35D1BD7-BE63-4A28-856C-D4278E2A3245}"/>
    <cellStyle name="Note 2 2 2 23" xfId="30810" xr:uid="{6C4C7C96-4FA3-45A1-BE53-DF2378F2DDC8}"/>
    <cellStyle name="Note 2 2 2 24" xfId="30843" xr:uid="{EA6AF5B9-921B-47FC-B484-7CAE3028AC6B}"/>
    <cellStyle name="Note 2 2 2 25" xfId="30876" xr:uid="{F3B58C95-6A39-43BF-8432-141BB3BDF6EC}"/>
    <cellStyle name="Note 2 2 2 26" xfId="30910" xr:uid="{F94E15A9-BD51-44A5-AD89-BE1E3F1EA4D5}"/>
    <cellStyle name="Note 2 2 2 27" xfId="30944" xr:uid="{FD18DD4C-E613-46F8-BBC3-E576B4B23EDC}"/>
    <cellStyle name="Note 2 2 2 28" xfId="30979" xr:uid="{8820F188-6F6B-4CDB-AD1A-79AEF0BC207F}"/>
    <cellStyle name="Note 2 2 2 29" xfId="31012" xr:uid="{5B3FACD8-77D8-40D9-880F-97DEECBD8FE2}"/>
    <cellStyle name="Note 2 2 2 3" xfId="24693" xr:uid="{1B3E2D87-4DB8-4F43-A11A-DB7793124A58}"/>
    <cellStyle name="Note 2 2 2 30" xfId="31044" xr:uid="{E33A6A4D-8AB5-4354-8E85-3E13E090FB8A}"/>
    <cellStyle name="Note 2 2 2 31" xfId="31077" xr:uid="{D4531CAE-CAB5-4EA4-9EFB-4A22436ABDF0}"/>
    <cellStyle name="Note 2 2 2 32" xfId="31109" xr:uid="{2D7581C6-7331-44A6-AB39-B49869FF7E57}"/>
    <cellStyle name="Note 2 2 2 33" xfId="31142" xr:uid="{3F160ABB-6A8A-4F7E-8A75-E3B26008AE62}"/>
    <cellStyle name="Note 2 2 2 34" xfId="31174" xr:uid="{025A1177-EC61-4EB3-901C-4B639A2FE6D6}"/>
    <cellStyle name="Note 2 2 2 35" xfId="31206" xr:uid="{B592D4FB-11A4-4E0D-9DF5-FE1B50550110}"/>
    <cellStyle name="Note 2 2 2 36" xfId="31236" xr:uid="{B7FE498D-8312-4268-AAB9-F99D1B9917B7}"/>
    <cellStyle name="Note 2 2 2 37" xfId="31269" xr:uid="{5361D1A5-5368-49E7-9C6B-B60EDDCD9CBE}"/>
    <cellStyle name="Note 2 2 2 38" xfId="31300" xr:uid="{C908FAE3-3D04-4C2A-9A65-D79E3FE59D2B}"/>
    <cellStyle name="Note 2 2 2 39" xfId="31330" xr:uid="{5B940444-07E4-45D9-A482-1113188F76AD}"/>
    <cellStyle name="Note 2 2 2 4" xfId="24665" xr:uid="{CA92DD06-2A11-43F5-AA0C-371259A2B961}"/>
    <cellStyle name="Note 2 2 2 40" xfId="31360" xr:uid="{75D618CC-EA2A-4029-B4DD-AA45272130AE}"/>
    <cellStyle name="Note 2 2 2 41" xfId="31390" xr:uid="{0B47ED60-B3B5-4D72-BD8C-17A14481577E}"/>
    <cellStyle name="Note 2 2 2 42" xfId="31421" xr:uid="{3759BBBA-060C-4946-99F0-F2614ABB2DC1}"/>
    <cellStyle name="Note 2 2 2 43" xfId="32559" xr:uid="{8BE7A5A4-2A9F-44AE-9FE9-1AA702B2AF40}"/>
    <cellStyle name="Note 2 2 2 44" xfId="32592" xr:uid="{A260E19F-DD39-4CAB-A3BE-3CC4DAF6FA60}"/>
    <cellStyle name="Note 2 2 2 45" xfId="33719" xr:uid="{00A368BB-65A3-4C92-982A-0AB1D21F1AFA}"/>
    <cellStyle name="Note 2 2 2 5" xfId="29879" xr:uid="{C954A453-F6C7-4297-8839-463DAC5BFB1F}"/>
    <cellStyle name="Note 2 2 2 6" xfId="30217" xr:uid="{0E9B9677-9667-4508-80A9-06ACE1CDCC47}"/>
    <cellStyle name="Note 2 2 2 7" xfId="30259" xr:uid="{2037F237-0FF7-4067-8E8A-A6ADD82807BA}"/>
    <cellStyle name="Note 2 2 2 8" xfId="30289" xr:uid="{02F6EC7F-135D-40AA-A531-99167B59F93F}"/>
    <cellStyle name="Note 2 2 2 9" xfId="30320" xr:uid="{A19C5F23-0401-4D9C-BB66-460D33CD6DD2}"/>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10" xfId="30330" xr:uid="{8C95792C-8105-43E3-90DB-F5D14604884F}"/>
    <cellStyle name="Note 2 2 3 11" xfId="30369" xr:uid="{59B50FE8-A8CD-4170-A787-06B4C2C02E3E}"/>
    <cellStyle name="Note 2 2 3 12" xfId="30405" xr:uid="{139395A2-020D-4863-B25D-45AE1EA4F9B0}"/>
    <cellStyle name="Note 2 2 3 13" xfId="30446" xr:uid="{AEBBFE51-B636-4BE7-AE4F-556E64FC37A6}"/>
    <cellStyle name="Note 2 2 3 14" xfId="30484" xr:uid="{9D1744E4-DFBD-448F-86F5-6694CFD3761C}"/>
    <cellStyle name="Note 2 2 3 15" xfId="30519" xr:uid="{1548626F-388A-42DF-A04C-BD8662FDD5ED}"/>
    <cellStyle name="Note 2 2 3 16" xfId="30550" xr:uid="{26DB8221-8A0F-426E-8CD4-79A18D36D9CA}"/>
    <cellStyle name="Note 2 2 3 17" xfId="30589" xr:uid="{44852D69-0BD8-49A4-95B7-5F03C876CAE1}"/>
    <cellStyle name="Note 2 2 3 18" xfId="30624" xr:uid="{53360E37-D6F2-4A5F-B2D6-EE5EA6BF45FB}"/>
    <cellStyle name="Note 2 2 3 19" xfId="30655" xr:uid="{8B90CB67-FECF-42E2-AE25-79BD663ACC5D}"/>
    <cellStyle name="Note 2 2 3 2" xfId="24513" xr:uid="{75D2C38E-B96F-47E9-B68C-CB87807EFD2A}"/>
    <cellStyle name="Note 2 2 3 20" xfId="30691" xr:uid="{F112A9FB-C7ED-4BB5-A472-351B7717A508}"/>
    <cellStyle name="Note 2 2 3 21" xfId="30722" xr:uid="{DCF1C77A-1FCA-451F-914A-BEF4CC014122}"/>
    <cellStyle name="Note 2 2 3 22" xfId="30758" xr:uid="{F3CDB18A-6BB7-4489-91F4-FEA43EBAFD60}"/>
    <cellStyle name="Note 2 2 3 23" xfId="30791" xr:uid="{B202F04E-0C6C-4FE8-A0E2-CD4690CF1E74}"/>
    <cellStyle name="Note 2 2 3 24" xfId="30823" xr:uid="{56D3AD94-C717-4EAD-8B76-E3D91774BC58}"/>
    <cellStyle name="Note 2 2 3 25" xfId="30856" xr:uid="{2F79F91A-7995-4E15-BA39-B83220C19794}"/>
    <cellStyle name="Note 2 2 3 26" xfId="30890" xr:uid="{5205770C-6175-444D-B3A2-10D6E7497BC6}"/>
    <cellStyle name="Note 2 2 3 27" xfId="30925" xr:uid="{947ED258-5AED-489F-8BAC-DB8282FA8AA0}"/>
    <cellStyle name="Note 2 2 3 28" xfId="30961" xr:uid="{CF6D7824-C6AB-4E43-9214-A99CDAA8B610}"/>
    <cellStyle name="Note 2 2 3 29" xfId="30992" xr:uid="{0294C831-BB15-4AC1-A62E-EDC6F0A8FC98}"/>
    <cellStyle name="Note 2 2 3 3" xfId="24702" xr:uid="{10CD7257-FA89-4DA5-8CC5-C65404872578}"/>
    <cellStyle name="Note 2 2 3 30" xfId="31025" xr:uid="{0F4FFED1-E631-4720-92F8-CC00B084C10E}"/>
    <cellStyle name="Note 2 2 3 31" xfId="31059" xr:uid="{4F9C6861-A406-48FF-A598-D8C11A7CCEAB}"/>
    <cellStyle name="Note 2 2 3 32" xfId="31092" xr:uid="{5036FE37-286B-489D-A38F-E72F737AB75D}"/>
    <cellStyle name="Note 2 2 3 33" xfId="31123" xr:uid="{F79C1556-A07A-4204-A944-33AB184B76C0}"/>
    <cellStyle name="Note 2 2 3 34" xfId="31156" xr:uid="{CD660F52-5E13-4A3A-8EE8-607CAFDCA78B}"/>
    <cellStyle name="Note 2 2 3 35" xfId="31189" xr:uid="{C9A9D481-FEAA-4F02-834D-3EFC61EC3832}"/>
    <cellStyle name="Note 2 2 3 36" xfId="31220" xr:uid="{34DC3657-CEC1-428E-83DE-B14DA8EB3036}"/>
    <cellStyle name="Note 2 2 3 37" xfId="31251" xr:uid="{1EC39AD4-AF6D-4E92-B81D-18B2D7390DD5}"/>
    <cellStyle name="Note 2 2 3 38" xfId="31283" xr:uid="{F73F7A95-CE34-41A1-BC67-B290A1CCA256}"/>
    <cellStyle name="Note 2 2 3 39" xfId="31314" xr:uid="{B7ECFB8A-0558-4435-8CF0-ABAEBB5B89AC}"/>
    <cellStyle name="Note 2 2 3 4" xfId="24672" xr:uid="{4E617AF4-F1B8-4F63-AAD8-CD74542B9A53}"/>
    <cellStyle name="Note 2 2 3 40" xfId="31344" xr:uid="{390CC1D4-0600-4851-8D79-004C8E0C79BF}"/>
    <cellStyle name="Note 2 2 3 41" xfId="31374" xr:uid="{6EB26FEE-D305-4832-9A37-D5D9E5B6ACAF}"/>
    <cellStyle name="Note 2 2 3 42" xfId="31405" xr:uid="{66AA2A43-420D-4F9F-A43B-0C4A09E8D10B}"/>
    <cellStyle name="Note 2 2 3 43" xfId="32532" xr:uid="{67B398F5-9AD8-4D13-A499-9153DB0BA34A}"/>
    <cellStyle name="Note 2 2 3 44" xfId="32576" xr:uid="{2B7C119F-C418-4521-881A-90321841B7F2}"/>
    <cellStyle name="Note 2 2 3 45" xfId="33703" xr:uid="{C23C5D5F-6DF5-42FF-9EFC-C3EAD740D6EF}"/>
    <cellStyle name="Note 2 2 3 5" xfId="29843" xr:uid="{CD048B2B-874C-4597-893D-AC8D2C2B0EFF}"/>
    <cellStyle name="Note 2 2 3 6" xfId="30195" xr:uid="{091DA442-51D8-431F-80DB-DEC641D6A91E}"/>
    <cellStyle name="Note 2 2 3 7" xfId="30241" xr:uid="{939B53E3-E289-4A81-89E6-308CCEC5FB1D}"/>
    <cellStyle name="Note 2 2 3 8" xfId="30270" xr:uid="{D48F8800-7C65-44FC-A11D-095694FE1CEA}"/>
    <cellStyle name="Note 2 2 3 9" xfId="30302" xr:uid="{9B7587DC-4FF3-45E1-867E-DE070BD6A0AC}"/>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29075" xr:uid="{9F5273CA-5D7D-4D1D-A5DA-B1DC7911934C}"/>
    <cellStyle name="Note 2 2 9" xfId="26023" xr:uid="{9AE9700B-0260-40DF-9AA1-BF1580BECFEB}"/>
    <cellStyle name="Note 2 2 90" xfId="29078" xr:uid="{B2009484-56F0-4D33-B446-4F98C922E4DE}"/>
    <cellStyle name="Note 2 2 91" xfId="29885" xr:uid="{6626033F-A0C4-4C30-B73B-A23B141BF3A8}"/>
    <cellStyle name="Note 2 2 92" xfId="29149" xr:uid="{883BE87E-0A5C-494D-B4E9-8C8BE4BB237F}"/>
    <cellStyle name="Note 2 2 93" xfId="30137" xr:uid="{4D818F5F-667D-49D4-8CB5-7CC34F55F97E}"/>
    <cellStyle name="Note 2 2 94" xfId="29090" xr:uid="{A4FFE448-89FC-4256-B9B2-743BD0CC26B1}"/>
    <cellStyle name="Note 2 2 95" xfId="29165" xr:uid="{29FE6827-0FE2-4163-8867-43AA35998670}"/>
    <cellStyle name="Note 2 2 96" xfId="29207" xr:uid="{B067E101-7917-4EC4-9E4E-2C8746157953}"/>
    <cellStyle name="Note 2 2 97" xfId="30143" xr:uid="{3AF5D8F6-7F43-44AB-99AC-470D4C623DAB}"/>
    <cellStyle name="Note 2 2 98" xfId="29023" xr:uid="{46A53930-E730-4311-8439-FB6666AE6EB4}"/>
    <cellStyle name="Note 2 2 99" xfId="30006" xr:uid="{7AC30A44-84D2-4ACB-934E-49BCA76381D7}"/>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10" xfId="30346" xr:uid="{80BC04A9-02C0-40AF-9862-350802911466}"/>
    <cellStyle name="Note 2 3 11" xfId="30381" xr:uid="{634284A6-0430-4594-AB24-423ED6C499D4}"/>
    <cellStyle name="Note 2 3 12" xfId="30420" xr:uid="{457783A4-10E5-4989-BBB8-984A5FF8631A}"/>
    <cellStyle name="Note 2 3 13" xfId="30459" xr:uid="{FA095AB0-4ACD-496A-A067-60FD25F64E4A}"/>
    <cellStyle name="Note 2 3 14" xfId="30495" xr:uid="{9A3ACF18-192B-4B68-9435-1FDD38352CA7}"/>
    <cellStyle name="Note 2 3 15" xfId="30528" xr:uid="{8FC053E7-CEA3-424C-B2B7-47B24A666D94}"/>
    <cellStyle name="Note 2 3 16" xfId="30564" xr:uid="{70BA86E8-69C8-4C02-95CA-5AEA9B13EC87}"/>
    <cellStyle name="Note 2 3 17" xfId="30601" xr:uid="{1C9AEB01-8564-4493-A0EF-56B71D39DCA4}"/>
    <cellStyle name="Note 2 3 18" xfId="30636" xr:uid="{81CD358A-B424-44BA-9B36-A9A1CADB805F}"/>
    <cellStyle name="Note 2 3 19" xfId="30669" xr:uid="{7640B361-419F-47AB-897B-96699B92B2E4}"/>
    <cellStyle name="Note 2 3 2" xfId="24494" xr:uid="{0A2552C4-3933-46DF-8B28-32EF1379C9F3}"/>
    <cellStyle name="Note 2 3 20" xfId="30700" xr:uid="{C3B653E4-2EE1-4145-871E-FF0BC4E9CCDC}"/>
    <cellStyle name="Note 2 3 21" xfId="30736" xr:uid="{6B597F01-B8B8-464E-B528-D11B451AA8E2}"/>
    <cellStyle name="Note 2 3 22" xfId="30768" xr:uid="{FC47A3D5-5AB0-4250-838B-3EAFE50D2AE1}"/>
    <cellStyle name="Note 2 3 23" xfId="30802" xr:uid="{F3D755D0-CBAB-4BCC-A1C3-764715A6B4BD}"/>
    <cellStyle name="Note 2 3 24" xfId="30835" xr:uid="{6169E49D-53E5-4365-A7CF-0529FF39BF1E}"/>
    <cellStyle name="Note 2 3 25" xfId="30868" xr:uid="{7C5E607C-5220-4CAD-80EF-CEA159234534}"/>
    <cellStyle name="Note 2 3 26" xfId="30901" xr:uid="{FFE62930-8588-42F1-8A29-9D23E4FFB1D5}"/>
    <cellStyle name="Note 2 3 27" xfId="30936" xr:uid="{FFE6F48D-98C2-4375-B91E-912E3DD8F326}"/>
    <cellStyle name="Note 2 3 28" xfId="30971" xr:uid="{10492448-7BB1-4846-96BC-BA29684101A0}"/>
    <cellStyle name="Note 2 3 29" xfId="31004" xr:uid="{EA7BF8ED-A7FE-4FB8-9610-1147DD9EFD92}"/>
    <cellStyle name="Note 2 3 3" xfId="24685" xr:uid="{07C33FDC-0B6A-4E79-A9D6-A91B3C6C1AFF}"/>
    <cellStyle name="Note 2 3 30" xfId="31036" xr:uid="{DB3BFA91-41A9-4BBB-B511-E7374C578DFA}"/>
    <cellStyle name="Note 2 3 31" xfId="31069" xr:uid="{7838DBC0-468B-45D9-A88F-D952E6E0939D}"/>
    <cellStyle name="Note 2 3 32" xfId="31101" xr:uid="{F48169A5-CEF9-40B7-A880-9BC1CFF8324E}"/>
    <cellStyle name="Note 2 3 33" xfId="31134" xr:uid="{1EE0593F-8621-4F60-8EA5-5421D4295712}"/>
    <cellStyle name="Note 2 3 34" xfId="31166" xr:uid="{30E1FCD3-0BB6-47AA-BE5C-942BEFD75A36}"/>
    <cellStyle name="Note 2 3 35" xfId="31198" xr:uid="{F9109485-7F53-4AD5-AB29-614352EF9180}"/>
    <cellStyle name="Note 2 3 36" xfId="31228" xr:uid="{8815FF76-B6F1-40AB-B46B-0FB351F210A6}"/>
    <cellStyle name="Note 2 3 37" xfId="31261" xr:uid="{78E884E5-1C7D-4956-9EBB-471097954B54}"/>
    <cellStyle name="Note 2 3 38" xfId="31292" xr:uid="{23C0D5FF-BE30-4158-BB83-6F22312D1967}"/>
    <cellStyle name="Note 2 3 39" xfId="31322" xr:uid="{DD1528B2-194D-429F-80BA-EAF12455EAE1}"/>
    <cellStyle name="Note 2 3 4" xfId="24656" xr:uid="{5E04EFB0-D3C3-4816-B366-1F31A5D5FB58}"/>
    <cellStyle name="Note 2 3 40" xfId="31352" xr:uid="{4177F8A3-4F93-421A-986E-B694FF7534DF}"/>
    <cellStyle name="Note 2 3 41" xfId="31382" xr:uid="{AABB46E2-EEE2-475B-9C70-FB05A6315AE5}"/>
    <cellStyle name="Note 2 3 42" xfId="31413" xr:uid="{2E0BFF9D-4D57-47C2-9967-7AB336BD3FF6}"/>
    <cellStyle name="Note 2 3 43" xfId="32550" xr:uid="{AC29F542-6E35-470B-8CC4-859D181F57DC}"/>
    <cellStyle name="Note 2 3 44" xfId="32584" xr:uid="{F86CA805-9D2F-47E1-B65F-DE02C1774B79}"/>
    <cellStyle name="Note 2 3 45" xfId="33711" xr:uid="{112BC1DB-89AA-4680-8010-0C3EFF032613}"/>
    <cellStyle name="Note 2 3 5" xfId="29870" xr:uid="{6DC8CAAD-CF02-456C-8827-CCB178D93477}"/>
    <cellStyle name="Note 2 3 6" xfId="30208" xr:uid="{1D8A20EE-70C1-4412-BF69-E90407C66D7D}"/>
    <cellStyle name="Note 2 3 7" xfId="30250" xr:uid="{0C0B6CAC-69B2-4816-8E9E-D24C73F45CA7}"/>
    <cellStyle name="Note 2 3 8" xfId="30281" xr:uid="{239B38DA-2CF1-440C-94A2-43A7176168FE}"/>
    <cellStyle name="Note 2 3 9" xfId="30312" xr:uid="{5FB167ED-4E22-4B56-B833-92F0DB35CD34}"/>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10" xfId="30322" xr:uid="{D9E3666B-9142-4062-91E3-A7E3D496B2EC}"/>
    <cellStyle name="Note 2 4 11" xfId="30360" xr:uid="{8768800A-D0F2-41A8-B94C-E4920962D723}"/>
    <cellStyle name="Note 2 4 12" xfId="30397" xr:uid="{4F95B98E-DAA8-400A-BC5B-13093996D10F}"/>
    <cellStyle name="Note 2 4 13" xfId="30437" xr:uid="{183E776F-4591-4430-946F-95BE4DB3AC07}"/>
    <cellStyle name="Note 2 4 14" xfId="30476" xr:uid="{4AE3C885-2048-4B35-8B64-DAFA395BCFB1}"/>
    <cellStyle name="Note 2 4 15" xfId="30511" xr:uid="{994528F8-DC19-42E1-9235-74386D0900A3}"/>
    <cellStyle name="Note 2 4 16" xfId="30542" xr:uid="{8DB166CD-E26F-4002-8238-7162E724228C}"/>
    <cellStyle name="Note 2 4 17" xfId="30581" xr:uid="{24F62E82-B116-42CD-A540-C87A7B8F74B6}"/>
    <cellStyle name="Note 2 4 18" xfId="30616" xr:uid="{F4CB3133-70A4-4B11-B5BE-76E005D1B99A}"/>
    <cellStyle name="Note 2 4 19" xfId="30647" xr:uid="{C2A31132-BC59-4CE9-A974-E338FC6B9FCA}"/>
    <cellStyle name="Note 2 4 2" xfId="24508" xr:uid="{AE6D7829-0DFA-40B1-928F-94386B5ED279}"/>
    <cellStyle name="Note 2 4 20" xfId="30683" xr:uid="{2F76B75F-D7E8-40D0-8D23-A7B1D403D440}"/>
    <cellStyle name="Note 2 4 21" xfId="30714" xr:uid="{FECA69C3-84BB-4272-8685-B22928457345}"/>
    <cellStyle name="Note 2 4 22" xfId="30749" xr:uid="{B54B4370-6F31-46EB-956F-E7D08E32A8A5}"/>
    <cellStyle name="Note 2 4 23" xfId="30783" xr:uid="{6D2C3AE9-00E5-4490-8E07-2DF1DEBA2010}"/>
    <cellStyle name="Note 2 4 24" xfId="30815" xr:uid="{2EA95DAF-6BCD-43B9-AD4D-208FA87EFA32}"/>
    <cellStyle name="Note 2 4 25" xfId="30848" xr:uid="{99C2D784-CCB0-4C14-879B-B22CDBF34E52}"/>
    <cellStyle name="Note 2 4 26" xfId="30882" xr:uid="{8E78DDD4-F915-4D9A-BCA2-D2DD3F69F579}"/>
    <cellStyle name="Note 2 4 27" xfId="30917" xr:uid="{A0E00D68-D538-4E04-9537-48CDE230212C}"/>
    <cellStyle name="Note 2 4 28" xfId="30953" xr:uid="{25E72EEA-F1DD-4628-AF25-60D2ACF25020}"/>
    <cellStyle name="Note 2 4 29" xfId="30984" xr:uid="{7544B738-4A9D-4BF7-B1F5-DD5B17A516B0}"/>
    <cellStyle name="Note 2 4 3" xfId="24697" xr:uid="{118F1D20-2A9F-4AEF-8214-A8EFF583EF64}"/>
    <cellStyle name="Note 2 4 30" xfId="31017" xr:uid="{D6CE2F84-9F27-4C27-916E-F25978744CF3}"/>
    <cellStyle name="Note 2 4 31" xfId="31051" xr:uid="{3D31F462-5C1B-4CF5-A735-53BD2DE8E4B4}"/>
    <cellStyle name="Note 2 4 32" xfId="31084" xr:uid="{29FEBA90-A44F-473A-A92E-D2C96F9EE637}"/>
    <cellStyle name="Note 2 4 33" xfId="31115" xr:uid="{CE1CD692-6846-473E-9079-9EEDD0A5DC7B}"/>
    <cellStyle name="Note 2 4 34" xfId="31148" xr:uid="{493D6834-6536-4E2C-BAE9-F7080794C79A}"/>
    <cellStyle name="Note 2 4 35" xfId="31181" xr:uid="{B879E1FF-5A53-41C4-9495-F40022FF51BC}"/>
    <cellStyle name="Note 2 4 36" xfId="31212" xr:uid="{19B5ECF7-6E63-473B-B0AB-565B7376AD52}"/>
    <cellStyle name="Note 2 4 37" xfId="31243" xr:uid="{CC780A5C-5A61-4D20-AB8D-191CE15EEDC2}"/>
    <cellStyle name="Note 2 4 38" xfId="31275" xr:uid="{FB92C773-4919-4AB4-9667-20E58F4FB3A7}"/>
    <cellStyle name="Note 2 4 39" xfId="31306" xr:uid="{15D1AA24-9042-468B-83D3-0E955601352C}"/>
    <cellStyle name="Note 2 4 4" xfId="24661" xr:uid="{6F99B8BC-FEB3-4931-B9D3-498C579D0D57}"/>
    <cellStyle name="Note 2 4 40" xfId="31336" xr:uid="{6A01DA52-1BB8-4158-99FF-D6A02D09EADA}"/>
    <cellStyle name="Note 2 4 41" xfId="31366" xr:uid="{0EC2A6E7-F9A7-4C88-B95D-4F642C48E113}"/>
    <cellStyle name="Note 2 4 42" xfId="31397" xr:uid="{82406B3A-7753-4FA9-A7DA-E054EEF6403D}"/>
    <cellStyle name="Note 2 4 43" xfId="32524" xr:uid="{3A57A25C-A94A-4773-BEDF-B571EF854100}"/>
    <cellStyle name="Note 2 4 44" xfId="32568" xr:uid="{36702C12-F4D6-45C4-9228-E9032E8AC6CB}"/>
    <cellStyle name="Note 2 4 45" xfId="33695" xr:uid="{8B23D68B-3C5A-4671-91C1-4E21D9CBAD53}"/>
    <cellStyle name="Note 2 4 5" xfId="29834" xr:uid="{8C9AE691-6D65-4BD0-9735-EDB7E48BE460}"/>
    <cellStyle name="Note 2 4 6" xfId="30187" xr:uid="{8858BCAF-8669-4E82-88BB-DFE168EC8A75}"/>
    <cellStyle name="Note 2 4 7" xfId="30233" xr:uid="{1F93FA91-B993-4887-94BB-781C93E036A5}"/>
    <cellStyle name="Note 2 4 8" xfId="30261" xr:uid="{B938B870-4667-4FFC-9AD4-710DB09B91FA}"/>
    <cellStyle name="Note 2 4 9" xfId="30293" xr:uid="{DD9991B5-5CCB-4933-981D-0648D68C0109}"/>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28912" xr:uid="{926D11EC-FDA5-4BF0-9872-DDAE0077959F}"/>
    <cellStyle name="Note 2 91" xfId="28574" xr:uid="{17DB9AAB-B9D0-4262-B9DB-1A8266CA7F6B}"/>
    <cellStyle name="Note 2 92" xfId="29089" xr:uid="{C211F819-5397-49A5-B138-471BC337C86E}"/>
    <cellStyle name="Note 2 93" xfId="30147" xr:uid="{986A22CF-A879-4340-8AEF-93F9B7CB3189}"/>
    <cellStyle name="Note 2 94" xfId="29030" xr:uid="{31ED73BB-B78B-485F-AAB5-3269AD4F0A0C}"/>
    <cellStyle name="Note 2 95" xfId="29993" xr:uid="{DCBF242A-D8C0-4A49-8BE9-0F02DD331A1A}"/>
    <cellStyle name="Note 2 96" xfId="30122" xr:uid="{F9F2549E-1EB3-432B-94C3-578F00830FA6}"/>
    <cellStyle name="Note 2 97" xfId="29093" xr:uid="{98DBFF4F-97DD-4DFE-B07B-3F4184D6E282}"/>
    <cellStyle name="Note 2 98" xfId="28864" xr:uid="{955DE701-8FD3-4AD9-AD96-5D265A57281F}"/>
    <cellStyle name="Note 2 99" xfId="30132" xr:uid="{A7D2ED16-72D0-4167-A480-AE0B95EF3261}"/>
    <cellStyle name="Note 3" xfId="11584" xr:uid="{00000000-0005-0000-0000-00005A000000}"/>
    <cellStyle name="Note 3 10" xfId="26138" xr:uid="{C4F48D3D-36ED-4B62-A18D-DB68086B00F7}"/>
    <cellStyle name="Note 3 100" xfId="28656" xr:uid="{7EEC9AE1-D37C-423A-9FAD-B295A303EE0F}"/>
    <cellStyle name="Note 3 101" xfId="29986" xr:uid="{5A9D535E-F717-4FC8-911A-8CFCEED86A3B}"/>
    <cellStyle name="Note 3 102" xfId="28866" xr:uid="{3C180811-F8A2-493B-81F3-DA1CA5771FF5}"/>
    <cellStyle name="Note 3 103" xfId="30003" xr:uid="{1FAE1C56-D60C-4129-AC8D-2884D0CA72F2}"/>
    <cellStyle name="Note 3 104" xfId="28915" xr:uid="{8E00D0B3-2FF9-4307-AEBD-458D02DE5E96}"/>
    <cellStyle name="Note 3 105" xfId="29177" xr:uid="{6248F0BB-761A-4CF7-AFAB-AF2A3EAA6F31}"/>
    <cellStyle name="Note 3 106" xfId="30098" xr:uid="{1A1E58BE-ADAA-4D0D-8412-61A1A4FC23C3}"/>
    <cellStyle name="Note 3 107" xfId="30449" xr:uid="{F2E3EF59-24D7-469D-BFB0-17F33C31F8B8}"/>
    <cellStyle name="Note 3 108" xfId="30591" xr:uid="{0772D469-A7C2-41B8-B0CE-0A9F85659B1C}"/>
    <cellStyle name="Note 3 109" xfId="29153" xr:uid="{E38176C2-3584-4DB2-B066-BC06382F0A55}"/>
    <cellStyle name="Note 3 11" xfId="25741" xr:uid="{88BBC34F-5A5C-45F8-81B4-D0A4E3D8665D}"/>
    <cellStyle name="Note 3 110" xfId="29937" xr:uid="{0F2B33F1-9A88-4FCB-BE5D-446B27E9896A}"/>
    <cellStyle name="Note 3 111" xfId="28835" xr:uid="{958250CF-B4D8-459A-AFD9-3F4CEC6050E1}"/>
    <cellStyle name="Note 3 112" xfId="30065" xr:uid="{1ECB8442-11E2-43F0-AF1D-D1B0FFDB07F0}"/>
    <cellStyle name="Note 3 113" xfId="28969" xr:uid="{26B33A67-BC06-41F3-9F3D-E406F562A70F}"/>
    <cellStyle name="Note 3 114" xfId="30109" xr:uid="{569BBCBF-C01D-46B5-B09C-F53DE5E3BC9A}"/>
    <cellStyle name="Note 3 115" xfId="30858" xr:uid="{315B3112-1A70-47AD-88FB-155BA9C6FEA6}"/>
    <cellStyle name="Note 3 116" xfId="30392" xr:uid="{E585F518-4E19-4DFD-B07C-7AA0A3F0C4FA}"/>
    <cellStyle name="Note 3 117" xfId="30795" xr:uid="{F391C3CA-FD33-41CA-89BA-3A67A00B25F6}"/>
    <cellStyle name="Note 3 118" xfId="29921" xr:uid="{E1A8A31B-19F1-48E3-8AD1-8EDF701CAB1F}"/>
    <cellStyle name="Note 3 119" xfId="29042" xr:uid="{F2E0B74F-94E6-4E83-A092-9FD4A9B41B11}"/>
    <cellStyle name="Note 3 12" xfId="26175" xr:uid="{84683460-9EE0-41D4-A176-D10987FDADEB}"/>
    <cellStyle name="Note 3 120" xfId="30015" xr:uid="{D8BA7BD4-6D9D-411B-AA11-25435CAC10DF}"/>
    <cellStyle name="Note 3 121" xfId="29888" xr:uid="{C4206EB0-1F24-4B63-8FB9-F5AF95DCFE1B}"/>
    <cellStyle name="Note 3 122" xfId="29952" xr:uid="{B5E2DE55-2892-49C7-8DA1-A56711E77717}"/>
    <cellStyle name="Note 3 123" xfId="30273" xr:uid="{6FF986AF-4652-432E-B7F5-A02A8655F518}"/>
    <cellStyle name="Note 3 124" xfId="29062" xr:uid="{CEB71F5A-9C3B-4D99-A1AF-F64C9773C621}"/>
    <cellStyle name="Note 3 125" xfId="30164" xr:uid="{5D0975E3-E3F4-412B-A72D-7FBA8D142874}"/>
    <cellStyle name="Note 3 126" xfId="31029" xr:uid="{4ED95C93-F5BA-408D-A0A7-40743B0E2C86}"/>
    <cellStyle name="Note 3 127" xfId="31912" xr:uid="{171DCEF4-AECF-40E6-A792-97D4E16503D9}"/>
    <cellStyle name="Note 3 128" xfId="31923" xr:uid="{D2BFF5FB-8653-4FB4-95A0-F1525AA2E205}"/>
    <cellStyle name="Note 3 129" xfId="33088" xr:uid="{4B867B3F-885B-45E7-8033-A0F157C978FC}"/>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00" xfId="29171" xr:uid="{E05B4DED-C2EC-4BB2-BFC4-EA889621AC99}"/>
    <cellStyle name="Note 3 2 101" xfId="30174" xr:uid="{38BC195D-8E32-459C-A1FE-F1DBDA17904E}"/>
    <cellStyle name="Note 3 2 102" xfId="29205" xr:uid="{F9515EAC-3C9C-4E9C-9C3A-3458D00360A9}"/>
    <cellStyle name="Note 3 2 103" xfId="30179" xr:uid="{4DF54F08-3E5F-40F8-9F8A-B2BFA3E4CA42}"/>
    <cellStyle name="Note 3 2 104" xfId="30138" xr:uid="{E9963853-8438-450B-A1F0-A43081D5B5BD}"/>
    <cellStyle name="Note 3 2 105" xfId="29173" xr:uid="{D019E813-FC8B-4AB0-8268-FF8A4DEDB942}"/>
    <cellStyle name="Note 3 2 106" xfId="30391" xr:uid="{8B2CEACA-34EB-4475-B58F-B9CFC11C6988}"/>
    <cellStyle name="Note 3 2 107" xfId="29052" xr:uid="{8A6A2AAB-D0D6-4162-A58E-23DDE9D4B7A0}"/>
    <cellStyle name="Note 3 2 108" xfId="30021" xr:uid="{2059A786-D0D6-405A-99CB-606AB9343B12}"/>
    <cellStyle name="Note 3 2 109" xfId="28578" xr:uid="{66956F3E-6C23-4AD3-94E3-687B05968885}"/>
    <cellStyle name="Note 3 2 11" xfId="25926" xr:uid="{F1263B5F-F8FE-4580-8050-5BD3F640893F}"/>
    <cellStyle name="Note 3 2 110" xfId="29929" xr:uid="{AB08934A-0058-43EF-9A92-0C228F18C61C}"/>
    <cellStyle name="Note 3 2 111" xfId="30860" xr:uid="{B9C0530F-7915-4CD7-85ED-4D4A606924C6}"/>
    <cellStyle name="Note 3 2 112" xfId="30443" xr:uid="{B48C41B8-D781-46B3-B202-193EE4B7D539}"/>
    <cellStyle name="Note 3 2 113" xfId="29973" xr:uid="{8A038294-7B0C-49F7-840A-4C9BC41EBFB7}"/>
    <cellStyle name="Note 3 2 114" xfId="29209" xr:uid="{6221AA07-06A3-45B3-9B6F-3D3BCF818F47}"/>
    <cellStyle name="Note 3 2 115" xfId="30069" xr:uid="{E1EEB1F5-05C0-4A23-8589-A45D64DD311A}"/>
    <cellStyle name="Note 3 2 116" xfId="30123" xr:uid="{74979E07-DF98-4850-A3AE-7F167A6D8F4B}"/>
    <cellStyle name="Note 3 2 117" xfId="29054" xr:uid="{2658986B-0C7C-4804-9018-0B13D1F53254}"/>
    <cellStyle name="Note 3 2 118" xfId="30927" xr:uid="{375A244B-491B-4627-B51C-E60245958D34}"/>
    <cellStyle name="Note 3 2 119" xfId="29019" xr:uid="{2382DD61-C32D-4186-BD3D-717CAD38BDB0}"/>
    <cellStyle name="Note 3 2 12" xfId="25800" xr:uid="{2EB2374C-559B-4D87-87AC-62DB3D0B24BF}"/>
    <cellStyle name="Note 3 2 120" xfId="28461" xr:uid="{85243DFF-D6E7-475D-A5A1-AC469C0E83C5}"/>
    <cellStyle name="Note 3 2 121" xfId="30947" xr:uid="{428B2481-EE4E-493C-8C18-592C821E3A76}"/>
    <cellStyle name="Note 3 2 122" xfId="30338" xr:uid="{A7F16184-EDCC-4EF2-A9E3-26EE45B81DB7}"/>
    <cellStyle name="Note 3 2 123" xfId="29057" xr:uid="{971FD596-5D38-41D4-80DC-FB4C8A15E812}"/>
    <cellStyle name="Note 3 2 124" xfId="29949" xr:uid="{53C7F9F3-DA7B-4159-B8F0-D4A4EB41BDBF}"/>
    <cellStyle name="Note 3 2 125" xfId="29121" xr:uid="{2D6C5754-184A-427C-B6C0-57B33316F2CB}"/>
    <cellStyle name="Note 3 2 126" xfId="31920" xr:uid="{3F4C9E79-A03E-4380-8D36-CA353F677361}"/>
    <cellStyle name="Note 3 2 127" xfId="31925" xr:uid="{FC0B6EE5-15B5-4887-A324-7005CF6F6D11}"/>
    <cellStyle name="Note 3 2 128" xfId="33090" xr:uid="{0841A0C0-9B27-4165-A6F9-61B75E9F2B80}"/>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10" xfId="30356" xr:uid="{9CDCF80D-3EF0-4190-8F7A-DD3FE660F385}"/>
    <cellStyle name="Note 3 2 2 11" xfId="30390" xr:uid="{43AAAE93-54B2-4403-B923-6F0270AA8192}"/>
    <cellStyle name="Note 3 2 2 12" xfId="30429" xr:uid="{BD6740AB-7A3E-45B3-8C71-BA690A6BEC8D}"/>
    <cellStyle name="Note 3 2 2 13" xfId="30468" xr:uid="{D42121DA-3958-4550-AD96-3238C240B3FE}"/>
    <cellStyle name="Note 3 2 2 14" xfId="30504" xr:uid="{3895A112-4676-4D1F-A157-B51E9951AE6E}"/>
    <cellStyle name="Note 3 2 2 15" xfId="30537" xr:uid="{58881696-15E0-4B9B-A513-90522BB3AC8B}"/>
    <cellStyle name="Note 3 2 2 16" xfId="30574" xr:uid="{1ECDFCE8-2E12-42C1-BB9B-9C4EF124BC91}"/>
    <cellStyle name="Note 3 2 2 17" xfId="30610" xr:uid="{5B8D5147-E7D6-4FF6-99DE-DF07464D9E06}"/>
    <cellStyle name="Note 3 2 2 18" xfId="30645" xr:uid="{3F17648D-AC8B-4AE7-AC11-07F6327AC796}"/>
    <cellStyle name="Note 3 2 2 19" xfId="30678" xr:uid="{11A64235-D022-4EEF-8763-881FA7EA8E01}"/>
    <cellStyle name="Note 3 2 2 2" xfId="24504" xr:uid="{887145E2-26E5-471B-931E-F7B333C321EE}"/>
    <cellStyle name="Note 3 2 2 20" xfId="30709" xr:uid="{EE633251-F6DA-446A-A726-121215A3021C}"/>
    <cellStyle name="Note 3 2 2 21" xfId="30745" xr:uid="{53D61144-4171-436D-88DE-FBE07E3A519F}"/>
    <cellStyle name="Note 3 2 2 22" xfId="30778" xr:uid="{69C262BC-F982-4E9C-B223-2AD19D97C14C}"/>
    <cellStyle name="Note 3 2 2 23" xfId="30811" xr:uid="{D2B1EF3C-0CD4-4929-BE55-4FBBD2AC56D0}"/>
    <cellStyle name="Note 3 2 2 24" xfId="30844" xr:uid="{901DDA30-D8D4-4A2C-86F7-29868A07929A}"/>
    <cellStyle name="Note 3 2 2 25" xfId="30877" xr:uid="{6E2258A1-87B4-4174-A4FA-47D1D075390F}"/>
    <cellStyle name="Note 3 2 2 26" xfId="30911" xr:uid="{798C75A9-4A1E-4F3A-B285-D0D025A1261A}"/>
    <cellStyle name="Note 3 2 2 27" xfId="30945" xr:uid="{8365B2F0-786F-434E-AE12-80EEF4109532}"/>
    <cellStyle name="Note 3 2 2 28" xfId="30980" xr:uid="{6B7940E7-FF62-43DF-A42E-D2A5BA012C14}"/>
    <cellStyle name="Note 3 2 2 29" xfId="31013" xr:uid="{F0B63930-1C1F-420E-A935-02A699A6D99C}"/>
    <cellStyle name="Note 3 2 2 3" xfId="24694" xr:uid="{9ADFB945-7DC3-4C76-BC47-C920406722A4}"/>
    <cellStyle name="Note 3 2 2 30" xfId="31045" xr:uid="{DE0F6EB5-B41A-4411-B5B7-C24AD5D0B1F2}"/>
    <cellStyle name="Note 3 2 2 31" xfId="31078" xr:uid="{D92C85C3-7B1F-4521-9C4B-D136FAA4C95A}"/>
    <cellStyle name="Note 3 2 2 32" xfId="31110" xr:uid="{9B39ACF0-8A0C-4D7B-85DB-A244D7F8422C}"/>
    <cellStyle name="Note 3 2 2 33" xfId="31143" xr:uid="{1269C85F-DE8F-471E-9C52-DFDA2A670C62}"/>
    <cellStyle name="Note 3 2 2 34" xfId="31175" xr:uid="{2607DF03-7AED-409B-9CDA-2E137BE66344}"/>
    <cellStyle name="Note 3 2 2 35" xfId="31207" xr:uid="{DD586359-1C8F-42FB-9B5F-9F7DDED88724}"/>
    <cellStyle name="Note 3 2 2 36" xfId="31237" xr:uid="{9FA5CC49-0BF1-460C-ACE0-D8C400770432}"/>
    <cellStyle name="Note 3 2 2 37" xfId="31270" xr:uid="{45413455-5190-4A89-897E-A63C91332BAE}"/>
    <cellStyle name="Note 3 2 2 38" xfId="31301" xr:uid="{CFD399D2-C449-4985-9762-B589E8CDD925}"/>
    <cellStyle name="Note 3 2 2 39" xfId="31331" xr:uid="{C70F270E-AEB4-48C6-8291-7A1BCB6713CB}"/>
    <cellStyle name="Note 3 2 2 4" xfId="23993" xr:uid="{F9E9CE90-5344-466E-A803-5F910096A9E9}"/>
    <cellStyle name="Note 3 2 2 40" xfId="31361" xr:uid="{DEB5F00C-B2D1-4C46-BDF9-519BC6B07526}"/>
    <cellStyle name="Note 3 2 2 41" xfId="31391" xr:uid="{B94C8161-9265-4EC7-8694-CA2AE7F05659}"/>
    <cellStyle name="Note 3 2 2 42" xfId="31422" xr:uid="{05C55A81-46BC-425D-B4FE-1ECEC506C1D5}"/>
    <cellStyle name="Note 3 2 2 43" xfId="32560" xr:uid="{01A150D6-973A-4B06-815C-6505993A438B}"/>
    <cellStyle name="Note 3 2 2 44" xfId="32593" xr:uid="{44537CE5-A7DB-41DC-ABFC-ABFECB011729}"/>
    <cellStyle name="Note 3 2 2 45" xfId="33720" xr:uid="{FB1620FD-6DE7-44C9-82E7-42A6BB066985}"/>
    <cellStyle name="Note 3 2 2 5" xfId="29880" xr:uid="{6EFF4DEE-2092-4294-A106-6C31DDC14BAC}"/>
    <cellStyle name="Note 3 2 2 6" xfId="30218" xr:uid="{08F388D3-0885-471D-8A1D-D72C78F0D955}"/>
    <cellStyle name="Note 3 2 2 7" xfId="30260" xr:uid="{2C576E5E-5911-41AF-AB27-BBC17EA54B44}"/>
    <cellStyle name="Note 3 2 2 8" xfId="30290" xr:uid="{3F27DD01-F5CC-4153-ACD4-EAD7FF02B28F}"/>
    <cellStyle name="Note 3 2 2 9" xfId="30321" xr:uid="{F8318222-058E-4A43-9B7F-C729D9D34E3C}"/>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10" xfId="30331" xr:uid="{BFB6D8D9-969A-436C-9521-B625D7634F32}"/>
    <cellStyle name="Note 3 2 3 11" xfId="30370" xr:uid="{A88E9856-113D-4560-BBC2-2E123518ADAC}"/>
    <cellStyle name="Note 3 2 3 12" xfId="30406" xr:uid="{9F8683D1-E6E4-4A60-AB76-10CAA078A7D2}"/>
    <cellStyle name="Note 3 2 3 13" xfId="30447" xr:uid="{3615BE18-1011-43DE-93F8-C032ABD3CBFD}"/>
    <cellStyle name="Note 3 2 3 14" xfId="30485" xr:uid="{8DEC9609-EE43-4F7C-AC4F-2374EE877B31}"/>
    <cellStyle name="Note 3 2 3 15" xfId="30520" xr:uid="{6529EC13-9593-4856-A2C3-B7D57A11EF76}"/>
    <cellStyle name="Note 3 2 3 16" xfId="30551" xr:uid="{6B1D8E49-8774-4453-AB7C-95A850518C7B}"/>
    <cellStyle name="Note 3 2 3 17" xfId="30590" xr:uid="{86322981-E183-45B0-AFB2-C59BEDA7D3F6}"/>
    <cellStyle name="Note 3 2 3 18" xfId="30625" xr:uid="{D8904221-125F-4060-BBA4-DD2035EA30F0}"/>
    <cellStyle name="Note 3 2 3 19" xfId="30656" xr:uid="{D2AB8CB3-2041-4E11-850B-71D1BF08055A}"/>
    <cellStyle name="Note 3 2 3 2" xfId="24512" xr:uid="{EDA3018F-243B-4A06-AB6C-1A386F0A3D6D}"/>
    <cellStyle name="Note 3 2 3 20" xfId="30692" xr:uid="{8B032EBD-EA11-4C4A-876A-2EE72CBD1D49}"/>
    <cellStyle name="Note 3 2 3 21" xfId="30723" xr:uid="{FA748436-8350-4B36-9771-C0EDC636B9DD}"/>
    <cellStyle name="Note 3 2 3 22" xfId="30759" xr:uid="{F0368B0A-BE8D-41E1-A2C5-48033B8CBF14}"/>
    <cellStyle name="Note 3 2 3 23" xfId="30792" xr:uid="{B39D9B09-81EB-4FE7-A333-71E6183F76E2}"/>
    <cellStyle name="Note 3 2 3 24" xfId="30824" xr:uid="{B0BA0DCF-56E3-4300-9297-376E0D631838}"/>
    <cellStyle name="Note 3 2 3 25" xfId="30857" xr:uid="{5E2560AD-B316-4A46-918B-E6D7D8110D6C}"/>
    <cellStyle name="Note 3 2 3 26" xfId="30891" xr:uid="{FE42CE44-3273-49C9-AA99-A57762F3EFD0}"/>
    <cellStyle name="Note 3 2 3 27" xfId="30926" xr:uid="{897A4908-BE67-4781-BB4B-2E6E3515CF54}"/>
    <cellStyle name="Note 3 2 3 28" xfId="30962" xr:uid="{0F6D699A-1C10-4632-B859-1A08F9524F49}"/>
    <cellStyle name="Note 3 2 3 29" xfId="30993" xr:uid="{BBA064F8-93F5-48E5-BFC0-C92F18561E16}"/>
    <cellStyle name="Note 3 2 3 3" xfId="24701" xr:uid="{8C6A2175-35EE-4783-B31F-FABE799BCA17}"/>
    <cellStyle name="Note 3 2 3 30" xfId="31026" xr:uid="{3F54CD55-39F8-46D2-A8BD-80E3FF983A78}"/>
    <cellStyle name="Note 3 2 3 31" xfId="31060" xr:uid="{9847994E-CB60-4DE5-821B-419709B53F9B}"/>
    <cellStyle name="Note 3 2 3 32" xfId="31093" xr:uid="{B9CA84FC-2889-445F-A18B-59FE2C0A47DF}"/>
    <cellStyle name="Note 3 2 3 33" xfId="31124" xr:uid="{95566FC4-9254-42D4-ACB3-5AF3CCE3B562}"/>
    <cellStyle name="Note 3 2 3 34" xfId="31157" xr:uid="{8850D829-C458-49FE-9FEE-4C19FF8BB390}"/>
    <cellStyle name="Note 3 2 3 35" xfId="31190" xr:uid="{9BD8EC5F-2752-4E08-9E96-AB30B28A7D45}"/>
    <cellStyle name="Note 3 2 3 36" xfId="31221" xr:uid="{8885FED1-60AE-4A93-8B47-E97E090CF564}"/>
    <cellStyle name="Note 3 2 3 37" xfId="31252" xr:uid="{E1682903-1C4D-4869-B6ED-AAF15D8FDAC5}"/>
    <cellStyle name="Note 3 2 3 38" xfId="31284" xr:uid="{FB5B579C-7BCC-4B98-BABB-0C05BC0554E6}"/>
    <cellStyle name="Note 3 2 3 39" xfId="31315" xr:uid="{DC37722F-D672-4AF5-A549-AECF7A4D7416}"/>
    <cellStyle name="Note 3 2 3 4" xfId="24658" xr:uid="{A75D8AB4-F69F-40C0-8564-CAEDE43FDAF5}"/>
    <cellStyle name="Note 3 2 3 40" xfId="31345" xr:uid="{0E1987B9-4CCD-4FC4-A4D9-D23FAFD56F5B}"/>
    <cellStyle name="Note 3 2 3 41" xfId="31375" xr:uid="{EFDE3367-C966-46B9-B930-37DFF9987BC4}"/>
    <cellStyle name="Note 3 2 3 42" xfId="31406" xr:uid="{6D95E7BD-D00B-4C57-9CAB-68ECFB800474}"/>
    <cellStyle name="Note 3 2 3 43" xfId="32533" xr:uid="{1E0F06B7-6326-462A-ABB4-E59EEDA3D10C}"/>
    <cellStyle name="Note 3 2 3 44" xfId="32577" xr:uid="{1EEB2D80-2244-4927-B15A-A19FBFD1516D}"/>
    <cellStyle name="Note 3 2 3 45" xfId="33704" xr:uid="{213F489E-4EFA-4E09-8BDA-2D934C584634}"/>
    <cellStyle name="Note 3 2 3 5" xfId="29844" xr:uid="{CAC43F27-B6FC-41A0-B624-E47B2E0A1913}"/>
    <cellStyle name="Note 3 2 3 6" xfId="30196" xr:uid="{793D3739-A4AE-4AF3-B68F-2E7DB8E8D37D}"/>
    <cellStyle name="Note 3 2 3 7" xfId="30242" xr:uid="{24974896-536C-4282-9926-A12788AB42A1}"/>
    <cellStyle name="Note 3 2 3 8" xfId="30271" xr:uid="{28FBA960-CEE5-4F92-868B-AA401DB4939F}"/>
    <cellStyle name="Note 3 2 3 9" xfId="30303" xr:uid="{B9F1AAC7-64F9-4DB6-AA90-04A7B74004EB}"/>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29071" xr:uid="{AFBF1FC6-D62F-4DB5-A7A4-D59D602FF3FE}"/>
    <cellStyle name="Note 3 2 9" xfId="26048" xr:uid="{BD13DE37-9D3A-4608-91E7-656BC1D2B905}"/>
    <cellStyle name="Note 3 2 90" xfId="30142" xr:uid="{7E17B811-AB84-4C83-BE23-A0111C49AF4D}"/>
    <cellStyle name="Note 3 2 91" xfId="29106" xr:uid="{7E563680-8CDB-449A-BB0F-8147FD5867E4}"/>
    <cellStyle name="Note 3 2 92" xfId="29132" xr:uid="{F6A7D9A7-15A8-4719-939C-084841F38965}"/>
    <cellStyle name="Note 3 2 93" xfId="29048" xr:uid="{B9B97A49-6DCB-477D-9ADB-3DD5CA865E03}"/>
    <cellStyle name="Note 3 2 94" xfId="28516" xr:uid="{FF086EEF-AD9D-4803-864B-A1FC278FF8C4}"/>
    <cellStyle name="Note 3 2 95" xfId="30076" xr:uid="{E2F0B0EC-437D-4B6A-8B02-6837931695DD}"/>
    <cellStyle name="Note 3 2 96" xfId="30336" xr:uid="{CAEB3751-C2FE-48B7-B4C5-653C3C501C99}"/>
    <cellStyle name="Note 3 2 97" xfId="28654" xr:uid="{2E7F9A28-A9F2-4260-B398-BBC9C4F2DC6C}"/>
    <cellStyle name="Note 3 2 98" xfId="30372" xr:uid="{EB2A5FBC-B4AE-4F94-AE70-4A7FC490AA7A}"/>
    <cellStyle name="Note 3 2 99" xfId="30450" xr:uid="{48AA2186-2C44-4755-8D0D-76DF19075B52}"/>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10" xfId="30347" xr:uid="{7CC5C139-7C28-44A1-A23D-2697785C4840}"/>
    <cellStyle name="Note 3 3 11" xfId="30382" xr:uid="{49980D37-24F0-4B82-92A2-D0A3C318CA64}"/>
    <cellStyle name="Note 3 3 12" xfId="30421" xr:uid="{8E629A1B-C567-40B1-8667-3995C3B0B03C}"/>
    <cellStyle name="Note 3 3 13" xfId="30460" xr:uid="{0F53C1A7-6927-416F-97AF-1E7037679275}"/>
    <cellStyle name="Note 3 3 14" xfId="30496" xr:uid="{F462501B-316A-4A9E-BE1C-0E13D5B06178}"/>
    <cellStyle name="Note 3 3 15" xfId="30529" xr:uid="{496202B2-C1FB-4BFF-A464-5C677F25E656}"/>
    <cellStyle name="Note 3 3 16" xfId="30565" xr:uid="{ECD1B016-2ABC-4B23-83E1-41E03C33B961}"/>
    <cellStyle name="Note 3 3 17" xfId="30602" xr:uid="{7014C07F-14C7-4632-A686-422CC098F6D6}"/>
    <cellStyle name="Note 3 3 18" xfId="30637" xr:uid="{AFB4810F-A811-4C89-8BD3-9A86925F37FF}"/>
    <cellStyle name="Note 3 3 19" xfId="30670" xr:uid="{F13B706E-6957-4350-88BC-D20EDA890187}"/>
    <cellStyle name="Note 3 3 2" xfId="24495" xr:uid="{0696C6CD-1468-4996-977E-88EF10D8A259}"/>
    <cellStyle name="Note 3 3 20" xfId="30701" xr:uid="{6ED719A5-AC9E-4E75-BE6F-B14DA09C7601}"/>
    <cellStyle name="Note 3 3 21" xfId="30737" xr:uid="{0976736E-3927-4F47-94A4-3E5FEA03D544}"/>
    <cellStyle name="Note 3 3 22" xfId="30769" xr:uid="{29CCC291-9425-4C3C-90B0-C67E1980602C}"/>
    <cellStyle name="Note 3 3 23" xfId="30803" xr:uid="{648F356E-C47D-45A2-9673-F7E6AE636F3E}"/>
    <cellStyle name="Note 3 3 24" xfId="30836" xr:uid="{DFECB95A-128D-467E-9BCD-7A2FE1402538}"/>
    <cellStyle name="Note 3 3 25" xfId="30869" xr:uid="{DB1B67F7-5C50-4C4E-8F80-C41CACA294C3}"/>
    <cellStyle name="Note 3 3 26" xfId="30902" xr:uid="{EA5B307D-5D21-4FD5-89BA-3D49DB2084C2}"/>
    <cellStyle name="Note 3 3 27" xfId="30937" xr:uid="{4F7AE1AC-0FA1-47B9-94AB-AD81705F8B80}"/>
    <cellStyle name="Note 3 3 28" xfId="30972" xr:uid="{8AD10ED7-105B-4F03-A3D1-26693E91E57D}"/>
    <cellStyle name="Note 3 3 29" xfId="31005" xr:uid="{03E834C1-98F8-4CB8-BD39-5E501B3403C3}"/>
    <cellStyle name="Note 3 3 3" xfId="24686" xr:uid="{E19C0846-10AA-433A-A52C-EE61FEAB9966}"/>
    <cellStyle name="Note 3 3 30" xfId="31037" xr:uid="{0415368B-4C43-41A8-A694-E2A0B4C12CBD}"/>
    <cellStyle name="Note 3 3 31" xfId="31070" xr:uid="{609583AF-38D7-44A8-8120-13A09B2A4B3A}"/>
    <cellStyle name="Note 3 3 32" xfId="31102" xr:uid="{397A82FE-4D35-439E-A7A0-6F5F7D3E1319}"/>
    <cellStyle name="Note 3 3 33" xfId="31135" xr:uid="{BCF0616A-03D0-45DA-ACC0-44D7E71A1555}"/>
    <cellStyle name="Note 3 3 34" xfId="31167" xr:uid="{C2D01FD9-8E93-4A82-B388-6ABE55B4AFCA}"/>
    <cellStyle name="Note 3 3 35" xfId="31199" xr:uid="{89A2844C-BE8B-4F67-BB81-ABF33E221329}"/>
    <cellStyle name="Note 3 3 36" xfId="31229" xr:uid="{AA3ABB22-7F27-49FC-98CB-C9EE85640661}"/>
    <cellStyle name="Note 3 3 37" xfId="31262" xr:uid="{082EA6BC-32A2-4073-AF1D-6009E51DA10B}"/>
    <cellStyle name="Note 3 3 38" xfId="31293" xr:uid="{0EC25457-16DC-45FA-9FBA-4FCE201DA142}"/>
    <cellStyle name="Note 3 3 39" xfId="31323" xr:uid="{45F9B8E8-B119-4816-A841-97B94EC16405}"/>
    <cellStyle name="Note 3 3 4" xfId="24670" xr:uid="{CA2503CE-6C18-4346-BD07-C2F577F3BD55}"/>
    <cellStyle name="Note 3 3 40" xfId="31353" xr:uid="{5EAC9B02-57EE-4F2F-A3FF-EE5CE12F4837}"/>
    <cellStyle name="Note 3 3 41" xfId="31383" xr:uid="{A937FF3A-67E3-4154-8D1C-B616256E9B4C}"/>
    <cellStyle name="Note 3 3 42" xfId="31414" xr:uid="{48B9B957-92A1-46E5-A526-BF62469AD757}"/>
    <cellStyle name="Note 3 3 43" xfId="32551" xr:uid="{91951A03-58A9-4905-8D06-21C65702DE1B}"/>
    <cellStyle name="Note 3 3 44" xfId="32585" xr:uid="{906763BF-7B84-4C1C-9CD2-76672FA69D21}"/>
    <cellStyle name="Note 3 3 45" xfId="33712" xr:uid="{181B81B9-6C85-416C-9FD3-BCA6BB13A465}"/>
    <cellStyle name="Note 3 3 5" xfId="29871" xr:uid="{7E064F95-76F8-4FE1-B9C5-4B79F7FDB951}"/>
    <cellStyle name="Note 3 3 6" xfId="30209" xr:uid="{F86AD528-2870-4378-A459-BFBE9EB89F2E}"/>
    <cellStyle name="Note 3 3 7" xfId="30251" xr:uid="{7EFC7A2C-B597-4922-A1C9-F14FFA3BE3CE}"/>
    <cellStyle name="Note 3 3 8" xfId="30282" xr:uid="{6B6E62EC-F63A-4E31-A0F8-D8E4B20DFEC8}"/>
    <cellStyle name="Note 3 3 9" xfId="30313" xr:uid="{2BB14BAB-FD33-429F-A0E5-5A7EDC9F49FC}"/>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10" xfId="30323" xr:uid="{B3CC74A2-528D-46A3-B773-751D118C9F18}"/>
    <cellStyle name="Note 3 4 11" xfId="30361" xr:uid="{6B6AA7DE-AB4B-44A4-A20C-1B5DBE02FB8B}"/>
    <cellStyle name="Note 3 4 12" xfId="30398" xr:uid="{6948D565-9A5D-4796-BE80-C6C423115F48}"/>
    <cellStyle name="Note 3 4 13" xfId="30438" xr:uid="{186034BC-B507-499B-A191-B63C6401C166}"/>
    <cellStyle name="Note 3 4 14" xfId="30477" xr:uid="{E9181450-A7C0-4E5F-ABF7-09D50C8EF54F}"/>
    <cellStyle name="Note 3 4 15" xfId="30512" xr:uid="{53B5F22F-8A26-4A62-8EA7-556160512801}"/>
    <cellStyle name="Note 3 4 16" xfId="30543" xr:uid="{75545BCA-6C52-478F-BEC1-D79ADC05F5C9}"/>
    <cellStyle name="Note 3 4 17" xfId="30582" xr:uid="{12317A9C-7373-49D9-A288-7F58219C3BDF}"/>
    <cellStyle name="Note 3 4 18" xfId="30617" xr:uid="{A7F99AAC-6FAB-4C5F-BA24-203B61C76FD9}"/>
    <cellStyle name="Note 3 4 19" xfId="30648" xr:uid="{E9BA7874-0518-434D-B54A-8B9806D676C5}"/>
    <cellStyle name="Note 3 4 2" xfId="24518" xr:uid="{62864FA8-1BCC-4036-B965-0F37B5398CF8}"/>
    <cellStyle name="Note 3 4 20" xfId="30684" xr:uid="{A80FD643-E2A7-4112-85F6-DEA7CAFE95F8}"/>
    <cellStyle name="Note 3 4 21" xfId="30715" xr:uid="{8BBB59FB-5439-4031-BFC2-DF5747D3CF7F}"/>
    <cellStyle name="Note 3 4 22" xfId="30750" xr:uid="{5CEA2546-7151-4F56-A5BB-CC9AD67504D4}"/>
    <cellStyle name="Note 3 4 23" xfId="30784" xr:uid="{8CCB02FD-5058-44B4-A772-40442D62809D}"/>
    <cellStyle name="Note 3 4 24" xfId="30816" xr:uid="{4BCD9730-CC92-4819-A5CB-0D462BE74CC4}"/>
    <cellStyle name="Note 3 4 25" xfId="30849" xr:uid="{106C69F1-E6F5-4F3D-8B16-366A50E21420}"/>
    <cellStyle name="Note 3 4 26" xfId="30883" xr:uid="{5CCDD1CD-E144-47C6-8C2F-D833438142F1}"/>
    <cellStyle name="Note 3 4 27" xfId="30918" xr:uid="{9843B550-8944-4E72-B449-D6EC5BB22CDD}"/>
    <cellStyle name="Note 3 4 28" xfId="30954" xr:uid="{CB825E19-A537-4DB8-B2D3-3E7743AF8C67}"/>
    <cellStyle name="Note 3 4 29" xfId="30985" xr:uid="{CB999C83-D9EB-42FB-9B4C-B70B87B4FDE9}"/>
    <cellStyle name="Note 3 4 3" xfId="24707" xr:uid="{B82BB8F6-5DB4-4953-9B8D-6A7E8E9AA863}"/>
    <cellStyle name="Note 3 4 30" xfId="31018" xr:uid="{CFCF6176-BAB0-4163-91A0-7AD3B84EBFAB}"/>
    <cellStyle name="Note 3 4 31" xfId="31052" xr:uid="{74BF09D8-A0E2-4CFD-AFD4-EE938A7CA48B}"/>
    <cellStyle name="Note 3 4 32" xfId="31085" xr:uid="{5706E222-D38A-4E97-AB6C-2FCCBE11818E}"/>
    <cellStyle name="Note 3 4 33" xfId="31116" xr:uid="{5142CAF0-5447-4BB6-8F69-A13B3530EF40}"/>
    <cellStyle name="Note 3 4 34" xfId="31149" xr:uid="{FCB3F60B-0CC8-418B-9A58-A743E4682E8B}"/>
    <cellStyle name="Note 3 4 35" xfId="31182" xr:uid="{E9FA4555-7197-4E0B-8B15-3211997D2DD4}"/>
    <cellStyle name="Note 3 4 36" xfId="31213" xr:uid="{657E7838-9254-483E-A8B3-289E7C8F58D2}"/>
    <cellStyle name="Note 3 4 37" xfId="31244" xr:uid="{4BEC951B-F70C-4757-AC25-3E004BEF9D5E}"/>
    <cellStyle name="Note 3 4 38" xfId="31276" xr:uid="{4B1458BF-031E-4F23-A8E4-3C4BF233E3F8}"/>
    <cellStyle name="Note 3 4 39" xfId="31307" xr:uid="{15791318-93CC-429F-91E8-49ECCCBBB7AB}"/>
    <cellStyle name="Note 3 4 4" xfId="24647" xr:uid="{AF47E596-74BC-468A-B06D-2FC34C915FC6}"/>
    <cellStyle name="Note 3 4 40" xfId="31337" xr:uid="{880FA92F-ADEE-49F7-9AE7-B874685C2C9B}"/>
    <cellStyle name="Note 3 4 41" xfId="31367" xr:uid="{C228CE9E-1275-4643-BAE7-94EEA80CC9BA}"/>
    <cellStyle name="Note 3 4 42" xfId="31398" xr:uid="{DF0300E9-9C1C-4CDE-978B-E4801BAC2EB9}"/>
    <cellStyle name="Note 3 4 43" xfId="32525" xr:uid="{2CDA80A7-1735-4487-B79E-5975EECC3EF2}"/>
    <cellStyle name="Note 3 4 44" xfId="32569" xr:uid="{11AE22DB-A7F3-4406-BFAE-6D5809C4D1FC}"/>
    <cellStyle name="Note 3 4 45" xfId="33696" xr:uid="{69937142-0CCB-40DD-9FBB-54E3C5895396}"/>
    <cellStyle name="Note 3 4 5" xfId="29835" xr:uid="{E7D73839-0372-4361-A72B-9FF060E0154E}"/>
    <cellStyle name="Note 3 4 6" xfId="30188" xr:uid="{AD82EB16-D54A-4695-B009-5F09521E9D34}"/>
    <cellStyle name="Note 3 4 7" xfId="30234" xr:uid="{04B65471-B1E3-4A3E-8743-ED0E47F34DE8}"/>
    <cellStyle name="Note 3 4 8" xfId="30262" xr:uid="{590A8D20-2D8F-4C66-A32F-4CBC7E13DCB2}"/>
    <cellStyle name="Note 3 4 9" xfId="30294" xr:uid="{4F2610AB-4CD5-4C84-83F4-2D8A43198E95}"/>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29091" xr:uid="{A09FBB01-BDF1-428C-80A4-4A464BD2D8D0}"/>
    <cellStyle name="Note 3 91" xfId="30026" xr:uid="{E8AD5AA2-5B8C-4BC8-BC9E-EAE35EE534FF}"/>
    <cellStyle name="Note 3 92" xfId="29031" xr:uid="{7FE907B8-D5A9-47C0-BBF3-9E35A625D2F8}"/>
    <cellStyle name="Note 3 93" xfId="28572" xr:uid="{3CA1EBF7-1FD7-4EBF-8017-D59E300880A1}"/>
    <cellStyle name="Note 3 94" xfId="30059" xr:uid="{797BA5A1-6E6C-44E2-B697-D3BD66830AF4}"/>
    <cellStyle name="Note 3 95" xfId="29994" xr:uid="{D0237FE5-F2B2-48EE-9BAE-E090C89121EA}"/>
    <cellStyle name="Note 3 96" xfId="28875" xr:uid="{53288BC5-95FD-4399-B03D-B2F58F4AAD66}"/>
    <cellStyle name="Note 3 97" xfId="30222" xr:uid="{57E71191-C9EC-458C-A926-C444C6D8E9C4}"/>
    <cellStyle name="Note 3 98" xfId="30146" xr:uid="{71530FEA-815F-4274-8D82-2C5A0A3FC772}"/>
    <cellStyle name="Note 3 99" xfId="30157" xr:uid="{5F46F965-694E-4637-9452-998398075D81}"/>
    <cellStyle name="Output" xfId="11585" xr:uid="{00000000-0005-0000-0000-00005B000000}"/>
    <cellStyle name="Output 10" xfId="25703" xr:uid="{6314C44F-A201-409C-AAD0-27FE4F5437D2}"/>
    <cellStyle name="Output 100" xfId="29984" xr:uid="{F5D128BE-CEA6-4CD2-AA54-F3166FCF5370}"/>
    <cellStyle name="Output 101" xfId="30057" xr:uid="{18EDCE4C-AADD-4813-8CC6-6543E730D57A}"/>
    <cellStyle name="Output 102" xfId="29199" xr:uid="{AA62F880-73CB-4B80-9899-2A0E06093974}"/>
    <cellStyle name="Output 103" xfId="30411" xr:uid="{B7569647-D10B-4770-B358-90CAA98CAA65}"/>
    <cellStyle name="Output 104" xfId="30000" xr:uid="{23E174B7-7A0F-4D75-8077-3326D46DFA54}"/>
    <cellStyle name="Output 105" xfId="30220" xr:uid="{D5F085CF-33D4-4FBC-BBBB-57345B1E558F}"/>
    <cellStyle name="Output 106" xfId="29217" xr:uid="{6FB4E4B0-A1B6-4D8C-9E5E-5D16B3620A27}"/>
    <cellStyle name="Output 107" xfId="29049" xr:uid="{9D712B82-EC7C-4DB5-851C-7BE243457DDA}"/>
    <cellStyle name="Output 108" xfId="30473" xr:uid="{3C6D6381-D0E8-44D6-90FF-609AF7C6A113}"/>
    <cellStyle name="Output 109" xfId="30049" xr:uid="{1980FB57-1ECF-4A77-9FE3-4B86736F235A}"/>
    <cellStyle name="Output 11" xfId="26410" xr:uid="{C44EB218-EE8A-4555-BE8C-DFCFB83D2F11}"/>
    <cellStyle name="Output 110" xfId="30486" xr:uid="{D4A9C585-54BA-4809-B8F6-39E7DBDCE541}"/>
    <cellStyle name="Output 111" xfId="29990" xr:uid="{7C06D6EE-A769-44E1-805C-8B85E9ED38CD}"/>
    <cellStyle name="Output 112" xfId="29157" xr:uid="{C25B2C69-5F45-47F4-96D1-159D8E78C8B2}"/>
    <cellStyle name="Output 113" xfId="30156" xr:uid="{B3086464-61B5-47A2-935C-757B27EDE9C2}"/>
    <cellStyle name="Output 114" xfId="29128" xr:uid="{029E7A0D-6D2E-4F13-A78E-181DE177A042}"/>
    <cellStyle name="Output 115" xfId="29971" xr:uid="{6B942537-9B2F-455E-8E17-0F57669E7111}"/>
    <cellStyle name="Output 116" xfId="29102" xr:uid="{204CEB86-3D4F-4EB3-9ED5-1609794B0FBD}"/>
    <cellStyle name="Output 117" xfId="29108" xr:uid="{D8C705DB-A34A-4B5E-8C32-42C5012B3E74}"/>
    <cellStyle name="Output 118" xfId="30106" xr:uid="{B386F562-A339-4F42-875A-A54CF4E0541F}"/>
    <cellStyle name="Output 119" xfId="30009" xr:uid="{25D2F145-22B6-43C9-8470-3D3F29596A8A}"/>
    <cellStyle name="Output 12" xfId="26432" xr:uid="{69BE7B1A-1402-4E16-B3DA-3406D30F4269}"/>
    <cellStyle name="Output 120" xfId="29168" xr:uid="{B5B56DDC-641B-4C72-9AF7-80F64DCD16AD}"/>
    <cellStyle name="Output 121" xfId="30129" xr:uid="{F9CB0CAC-332C-444F-96CB-C5420A126223}"/>
    <cellStyle name="Output 122" xfId="30825" xr:uid="{ABB0E7C1-1D1D-477B-9400-E3B31C3EDB4A}"/>
    <cellStyle name="Output 123" xfId="29988" xr:uid="{F9615075-9D69-4798-AB95-95EE797E2C75}"/>
    <cellStyle name="Output 124" xfId="30760" xr:uid="{FC163BD5-EDEA-43EE-980C-6970794EBB9E}"/>
    <cellStyle name="Output 125" xfId="30041" xr:uid="{7F3BAD34-B9CB-4807-B0F0-A57562776EBB}"/>
    <cellStyle name="Output 126" xfId="31913" xr:uid="{E22C32BF-793D-478F-8CE9-E15B91FAAB18}"/>
    <cellStyle name="Output 127" xfId="31922" xr:uid="{DEED26BD-33B4-4182-A3AB-20793666457C}"/>
    <cellStyle name="Output 128" xfId="33087" xr:uid="{A873BB58-90E5-4079-B5DC-EC51DE905A13}"/>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10" xfId="30348" xr:uid="{A5FA3BE4-DFDB-4AD1-AC70-04699E20704F}"/>
    <cellStyle name="Output 2 11" xfId="30383" xr:uid="{53E6259C-BFCE-40F4-8BB6-897F16E74428}"/>
    <cellStyle name="Output 2 12" xfId="30422" xr:uid="{ECF02123-792A-4E13-BB04-F5ABF0CC020B}"/>
    <cellStyle name="Output 2 13" xfId="30461" xr:uid="{FE580A76-4D08-497A-8A11-D62964E617E1}"/>
    <cellStyle name="Output 2 14" xfId="30497" xr:uid="{AA99C740-1AF3-4C37-9D97-FC1C6CCB9148}"/>
    <cellStyle name="Output 2 15" xfId="30530" xr:uid="{0265F966-0142-4802-996D-D8425C422328}"/>
    <cellStyle name="Output 2 16" xfId="30566" xr:uid="{A5F1DC9D-E665-4E7D-B03F-FEC174F213BC}"/>
    <cellStyle name="Output 2 17" xfId="30603" xr:uid="{252AB7A4-28B0-4F14-ADDE-650A712E9807}"/>
    <cellStyle name="Output 2 18" xfId="30638" xr:uid="{700CCE66-85A6-418D-876A-E53514A3E057}"/>
    <cellStyle name="Output 2 19" xfId="30671" xr:uid="{2DA3960A-89F1-451B-A9D9-486EAE24C0C5}"/>
    <cellStyle name="Output 2 2" xfId="24496" xr:uid="{F7BD8153-F0EE-4E74-AEB9-63147711597D}"/>
    <cellStyle name="Output 2 20" xfId="30702" xr:uid="{B14D7262-F2A9-47BB-8AAF-78CFBE8A612D}"/>
    <cellStyle name="Output 2 21" xfId="30738" xr:uid="{AD7A72F1-8FC3-4327-B128-7234DF27CE25}"/>
    <cellStyle name="Output 2 22" xfId="30770" xr:uid="{16FBEDEB-046B-474C-A89D-8E193F16A3BB}"/>
    <cellStyle name="Output 2 23" xfId="30804" xr:uid="{2DEA55C9-F18B-4E8B-B957-79A1520526E7}"/>
    <cellStyle name="Output 2 24" xfId="30837" xr:uid="{1F088862-BD4C-4FFD-BB22-6D0A81E9C49B}"/>
    <cellStyle name="Output 2 25" xfId="30870" xr:uid="{025D9BE7-C347-4117-BCC1-619306DC50B0}"/>
    <cellStyle name="Output 2 26" xfId="30903" xr:uid="{94AC4B61-3649-40B6-AC9E-805B54C0C75A}"/>
    <cellStyle name="Output 2 27" xfId="30938" xr:uid="{97207E42-023A-4559-ADC8-12FF6909A8FE}"/>
    <cellStyle name="Output 2 28" xfId="30973" xr:uid="{C67D40C5-A2F2-4BD7-8A23-99A5B8CD504D}"/>
    <cellStyle name="Output 2 29" xfId="31006" xr:uid="{292F6279-4407-472D-BC74-4E6FC03A1CFA}"/>
    <cellStyle name="Output 2 3" xfId="24687" xr:uid="{A08D0B30-7F13-4AEF-B8A0-77F08ADD1A7B}"/>
    <cellStyle name="Output 2 30" xfId="31038" xr:uid="{04D2480D-353E-4C44-B597-63C51D4EC7D5}"/>
    <cellStyle name="Output 2 31" xfId="31071" xr:uid="{2F60234F-D1B6-48D6-9E79-7E66CD616258}"/>
    <cellStyle name="Output 2 32" xfId="31103" xr:uid="{77BB5224-5D81-4D38-8BA0-685310EFC460}"/>
    <cellStyle name="Output 2 33" xfId="31136" xr:uid="{4821717D-C7CA-422A-A4B7-1BB1F0563029}"/>
    <cellStyle name="Output 2 34" xfId="31168" xr:uid="{A0B38579-ED1D-4DE2-BEDE-B801F4A5D19F}"/>
    <cellStyle name="Output 2 35" xfId="31200" xr:uid="{B6C68943-74BC-4DE2-9A86-5CA141B210BB}"/>
    <cellStyle name="Output 2 36" xfId="31230" xr:uid="{AB18CB64-6A77-40F0-9090-4C25D5DCFBC2}"/>
    <cellStyle name="Output 2 37" xfId="31263" xr:uid="{3162FA0D-1D9A-40E0-8C74-56AD27C920F2}"/>
    <cellStyle name="Output 2 38" xfId="31294" xr:uid="{E430929B-CFEF-45E6-BE0F-7C7C55F0F2B0}"/>
    <cellStyle name="Output 2 39" xfId="31324" xr:uid="{A64C45B5-01BE-4E17-A0FE-BF3D129479E4}"/>
    <cellStyle name="Output 2 4" xfId="13245" xr:uid="{CC21086A-1B3A-43F5-A6E4-49D0390F69F4}"/>
    <cellStyle name="Output 2 40" xfId="31354" xr:uid="{7ACE7FF9-D89C-4446-81C6-B05494A82C2B}"/>
    <cellStyle name="Output 2 41" xfId="31384" xr:uid="{5BD6D920-01D9-4279-8CC2-6BA850905845}"/>
    <cellStyle name="Output 2 42" xfId="31415" xr:uid="{4CE056D8-8DE8-43FE-ADD0-295CE67645A7}"/>
    <cellStyle name="Output 2 43" xfId="32552" xr:uid="{1055DE4E-8278-4394-BB79-DC476D5ED0B5}"/>
    <cellStyle name="Output 2 44" xfId="32586" xr:uid="{0FF49201-0A86-4987-B9E1-89F98E3C203F}"/>
    <cellStyle name="Output 2 45" xfId="33713" xr:uid="{F17374CD-C9E9-4554-AC51-D76CEEA3F1FC}"/>
    <cellStyle name="Output 2 5" xfId="29872" xr:uid="{1BB7A69A-C32B-492B-AFEE-CA895028299B}"/>
    <cellStyle name="Output 2 6" xfId="30210" xr:uid="{8A69F8E8-6E10-45C3-8D58-AC24783E8C8A}"/>
    <cellStyle name="Output 2 7" xfId="30252" xr:uid="{31709313-4E3D-4F8A-96B2-662DB33FD683}"/>
    <cellStyle name="Output 2 8" xfId="30283" xr:uid="{0AED44B9-5BC4-4C82-A7B3-40CD426F0048}"/>
    <cellStyle name="Output 2 9" xfId="30314" xr:uid="{150B391D-EAE2-4250-B745-7DFC5569A342}"/>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10" xfId="30324" xr:uid="{4E64CC58-AE67-4589-A827-0DF8DCEF90CF}"/>
    <cellStyle name="Output 3 11" xfId="30362" xr:uid="{B1FECD3F-AE94-4E51-AE7A-1C5729030210}"/>
    <cellStyle name="Output 3 12" xfId="30399" xr:uid="{FB36F60F-74E6-4A2F-BB30-929F15085C4F}"/>
    <cellStyle name="Output 3 13" xfId="30439" xr:uid="{00AEB3BE-389D-4F07-B1D9-DCEEF6998100}"/>
    <cellStyle name="Output 3 14" xfId="30478" xr:uid="{88AF69A9-7F8B-4CBD-A792-A53561C21A2D}"/>
    <cellStyle name="Output 3 15" xfId="30513" xr:uid="{AE4377D4-58C4-4BC8-8D2F-59899AE67F4D}"/>
    <cellStyle name="Output 3 16" xfId="30544" xr:uid="{004E6A05-3F4F-403F-AD6E-3570FB14496D}"/>
    <cellStyle name="Output 3 17" xfId="30583" xr:uid="{55EDFA74-E38A-4E8B-96D8-63959BE90908}"/>
    <cellStyle name="Output 3 18" xfId="30618" xr:uid="{EB4FD835-3D9E-4D2B-A26B-A569FA7968A2}"/>
    <cellStyle name="Output 3 19" xfId="30649" xr:uid="{90A7C016-741C-493A-A113-3B41F3346DD9}"/>
    <cellStyle name="Output 3 2" xfId="24507" xr:uid="{39675FB0-860B-4A03-B73B-EA08C227A6C7}"/>
    <cellStyle name="Output 3 20" xfId="30685" xr:uid="{CC0242F3-6C9E-49CC-A8F3-3D57FAE0A7AD}"/>
    <cellStyle name="Output 3 21" xfId="30716" xr:uid="{C4C72CF6-6B64-4796-A0E6-F8FE05C6C483}"/>
    <cellStyle name="Output 3 22" xfId="30751" xr:uid="{6CD57335-4025-4C80-99FD-D04565AA250D}"/>
    <cellStyle name="Output 3 23" xfId="30785" xr:uid="{C8916ABC-495F-440E-B745-F69C3FB1F0B8}"/>
    <cellStyle name="Output 3 24" xfId="30817" xr:uid="{941E95D7-FCCB-4A27-900F-12E370C1B222}"/>
    <cellStyle name="Output 3 25" xfId="30850" xr:uid="{B44B95C9-14FE-4BDB-B533-5D8D15A32D4E}"/>
    <cellStyle name="Output 3 26" xfId="30884" xr:uid="{2DAA4B89-F40D-4565-BAB6-8C2A7153E76C}"/>
    <cellStyle name="Output 3 27" xfId="30919" xr:uid="{7E050B59-21D1-4A52-A242-E8716026127F}"/>
    <cellStyle name="Output 3 28" xfId="30955" xr:uid="{8623754C-B5A2-478B-A64C-3CBDBD8D26CD}"/>
    <cellStyle name="Output 3 29" xfId="30986" xr:uid="{EFB50E1B-706E-4D14-89FE-530F6FF8EEBF}"/>
    <cellStyle name="Output 3 3" xfId="24696" xr:uid="{F59A0D05-F9EF-4428-AB51-0B3547799CBF}"/>
    <cellStyle name="Output 3 30" xfId="31019" xr:uid="{CB5BC746-3D2D-49AB-A77A-6F6A066B591C}"/>
    <cellStyle name="Output 3 31" xfId="31053" xr:uid="{DE93225D-C1C3-40FA-8E34-39B10FE36B69}"/>
    <cellStyle name="Output 3 32" xfId="31086" xr:uid="{9ABF1506-BC03-40F2-9203-955A4C84F1A1}"/>
    <cellStyle name="Output 3 33" xfId="31117" xr:uid="{732C1834-B8FE-4B36-A463-105A110F168C}"/>
    <cellStyle name="Output 3 34" xfId="31150" xr:uid="{3FD7846A-A82A-47FD-9DE1-5BE227E68140}"/>
    <cellStyle name="Output 3 35" xfId="31183" xr:uid="{E7CC47CA-7F59-4388-B508-4CA75840C8B8}"/>
    <cellStyle name="Output 3 36" xfId="31214" xr:uid="{122D63D7-936D-4DE7-A1AA-72C123CF197C}"/>
    <cellStyle name="Output 3 37" xfId="31245" xr:uid="{F8D9F22F-E21B-4A88-8287-DCC229DB69B0}"/>
    <cellStyle name="Output 3 38" xfId="31277" xr:uid="{F01ECE58-7801-4630-B587-7E99249E0867}"/>
    <cellStyle name="Output 3 39" xfId="31308" xr:uid="{65ABD8AB-19B5-47BA-9FD7-E5FD4569E610}"/>
    <cellStyle name="Output 3 4" xfId="24663" xr:uid="{CD3BA914-580E-4218-97B7-5BC06D07CF15}"/>
    <cellStyle name="Output 3 40" xfId="31338" xr:uid="{989CAD02-50A7-4442-B4AE-0C9EB42509B9}"/>
    <cellStyle name="Output 3 41" xfId="31368" xr:uid="{2E39D23D-F58C-452B-BB50-DAA664E499CF}"/>
    <cellStyle name="Output 3 42" xfId="31399" xr:uid="{70A37C52-0B08-424E-A210-00F194D3784F}"/>
    <cellStyle name="Output 3 43" xfId="32526" xr:uid="{85277596-D3A7-4BBF-A266-B1F6B0E5955C}"/>
    <cellStyle name="Output 3 44" xfId="32570" xr:uid="{DBAE2795-4C8B-4449-A2EF-F3AA09486904}"/>
    <cellStyle name="Output 3 45" xfId="33697" xr:uid="{761A261A-B88C-4C72-8851-E42D3D4B7C60}"/>
    <cellStyle name="Output 3 5" xfId="29836" xr:uid="{E07DC827-9346-47DA-9E32-34C1E539FF8B}"/>
    <cellStyle name="Output 3 6" xfId="30189" xr:uid="{56512B43-527A-425D-B4C5-7983C1D58B38}"/>
    <cellStyle name="Output 3 7" xfId="30235" xr:uid="{68CE9BEF-1BDB-4EE2-BB06-27D7D4523791}"/>
    <cellStyle name="Output 3 8" xfId="30263" xr:uid="{F6C4A7D5-E312-4087-B797-B89CC2C3C55A}"/>
    <cellStyle name="Output 3 9" xfId="30295" xr:uid="{5E325B1E-FADE-4D47-BF18-FC3E72F2B87D}"/>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29160" xr:uid="{8DD360D5-1D01-4DE2-AF32-B85222B0C3B9}"/>
    <cellStyle name="Output 9" xfId="26013" xr:uid="{958FE5C7-D2E6-40C5-BEE8-DCC5846A9753}"/>
    <cellStyle name="Output 90" xfId="30178" xr:uid="{25B6FB70-02E4-4AC1-A4B0-9821DF7B7B98}"/>
    <cellStyle name="Output 91" xfId="30013" xr:uid="{F56BB8E2-402B-4D94-82CD-E741D99344DA}"/>
    <cellStyle name="Output 92" xfId="30091" xr:uid="{325623BE-FF3B-4097-827A-E29352225A23}"/>
    <cellStyle name="Output 93" xfId="29067" xr:uid="{E6F1A05E-4366-4040-B115-D43296D17B35}"/>
    <cellStyle name="Output 94" xfId="30097" xr:uid="{8B418BB6-ACCF-4AC1-A947-0CC19E0ECA79}"/>
    <cellStyle name="Output 95" xfId="29894" xr:uid="{CE0DD33A-1AD1-439C-9E9B-3B51159C30EF}"/>
    <cellStyle name="Output 96" xfId="29163" xr:uid="{437AABD0-2B17-4198-8F50-9E3A558712B6}"/>
    <cellStyle name="Output 97" xfId="29182" xr:uid="{C6995743-84E6-42BC-A3D2-2AD7B72B1DC2}"/>
    <cellStyle name="Output 98" xfId="30119" xr:uid="{F14BBB07-FDDF-4689-8ED4-7F6C52F84956}"/>
    <cellStyle name="Output 99" xfId="30167" xr:uid="{E5631E9B-9B4B-4772-8BD4-AE130E387518}"/>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de advertencia 4" xfId="29677" xr:uid="{F3E88E4D-EBAD-44EC-8DDE-5A20B4F5E1EB}"/>
    <cellStyle name="Texto explicativo" xfId="463" builtinId="53" customBuiltin="1"/>
    <cellStyle name="Texto explicativo 2" xfId="631" xr:uid="{00000000-0005-0000-0000-0000FA020000}"/>
    <cellStyle name="Texto explicativo 3" xfId="29679" xr:uid="{68511E84-8C68-4711-9C03-16F0A3AFC7CF}"/>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2 3" xfId="29671" xr:uid="{AE780BC0-29D3-4272-BFAF-40BE87653D78}"/>
    <cellStyle name="Título 3" xfId="452" builtinId="18" customBuiltin="1"/>
    <cellStyle name="Título 3 2" xfId="489" xr:uid="{00000000-0005-0000-0000-0000FD020000}"/>
    <cellStyle name="Título 3 3" xfId="29672" xr:uid="{758C4DF6-493A-4D44-940E-2D9D88920C2E}"/>
    <cellStyle name="Título 4" xfId="609" xr:uid="{00000000-0005-0000-0000-0000FB020000}"/>
    <cellStyle name="Título 4 2" xfId="731" xr:uid="{00000000-0005-0000-0000-000038000000}"/>
    <cellStyle name="Título 4 2 2" xfId="11823" xr:uid="{00000000-0005-0000-0000-0000C7010000}"/>
    <cellStyle name="Título 5" xfId="29822" xr:uid="{5D638CEF-A3EB-4CA2-BD24-E2BEA33D05C1}"/>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00" xfId="30019" xr:uid="{5A4065D4-66A5-4150-9068-CD4075DE6664}"/>
    <cellStyle name="Total 3 101" xfId="29889" xr:uid="{F0010E21-921A-42F3-864F-8C1019F12B82}"/>
    <cellStyle name="Total 3 102" xfId="29137" xr:uid="{A0A5EFB6-3EBC-4104-8924-6D905424B505}"/>
    <cellStyle name="Total 3 103" xfId="29913" xr:uid="{5DDF4E4C-D91E-4F46-8780-EA0207AFA4D8}"/>
    <cellStyle name="Total 3 104" xfId="28836" xr:uid="{76559DD4-429A-443A-9E25-5A57CB01096C}"/>
    <cellStyle name="Total 3 105" xfId="30409" xr:uid="{622BF924-93A7-4265-B33D-573A72C09FEF}"/>
    <cellStyle name="Total 3 106" xfId="30274" xr:uid="{AA8C802D-E500-4DB4-A355-E4AEA18D83B4}"/>
    <cellStyle name="Total 3 107" xfId="28865" xr:uid="{5B552120-6E2E-40CC-8EE1-38642A8801E9}"/>
    <cellStyle name="Total 3 108" xfId="30127" xr:uid="{45C8DD73-2277-4AFC-B1C5-A68B34591A48}"/>
    <cellStyle name="Total 3 109" xfId="29930" xr:uid="{FAD29937-45F0-4B97-A10F-D7AD4F18D3F4}"/>
    <cellStyle name="Total 3 11" xfId="26322" xr:uid="{90A7E55B-5B55-4BC3-9FDF-68E04E74BC02}"/>
    <cellStyle name="Total 3 110" xfId="29917" xr:uid="{C5C0E721-73BC-4B48-A029-ED2127DD4B2C}"/>
    <cellStyle name="Total 3 111" xfId="30197" xr:uid="{4668094D-9778-429F-930A-670497F26FB5}"/>
    <cellStyle name="Total 3 112" xfId="28940" xr:uid="{70152B7F-409F-4D3F-ADEB-2C2D0BFDC34C}"/>
    <cellStyle name="Total 3 113" xfId="28460" xr:uid="{987EAF7B-F215-46F3-A5EB-24D683286339}"/>
    <cellStyle name="Total 3 114" xfId="29189" xr:uid="{B2E8CF77-1955-47F7-8E68-7A397A136217}"/>
    <cellStyle name="Total 3 115" xfId="28861" xr:uid="{3F969248-601C-4956-9255-6AA3BBA39354}"/>
    <cellStyle name="Total 3 116" xfId="29916" xr:uid="{5A03AED9-B8FA-4575-935F-3049F7058390}"/>
    <cellStyle name="Total 3 117" xfId="30177" xr:uid="{461051B5-899E-4619-B1F0-505D80F9BA77}"/>
    <cellStyle name="Total 3 118" xfId="30339" xr:uid="{6AC6B130-8C5B-4326-AD74-1C5EC8A7C212}"/>
    <cellStyle name="Total 3 119" xfId="30755" xr:uid="{72B13B15-1A6E-4418-B459-0FEFD490A128}"/>
    <cellStyle name="Total 3 12" xfId="25820" xr:uid="{E053D5CA-6B66-4632-A3A7-CAC9D3AD81FE}"/>
    <cellStyle name="Total 3 120" xfId="30410" xr:uid="{1942CB9C-5B7C-4C19-8117-AC822A08B414}"/>
    <cellStyle name="Total 3 121" xfId="30567" xr:uid="{AE49EF6C-2959-43AD-94D3-E6EE1A5F9290}"/>
    <cellStyle name="Total 3 122" xfId="29989" xr:uid="{3C42A6E4-7D85-49C2-A1EA-7E0530DC38EB}"/>
    <cellStyle name="Total 3 123" xfId="30626" xr:uid="{8ED1326F-3BE9-45AD-9274-E37B3BB04338}"/>
    <cellStyle name="Total 3 124" xfId="30994" xr:uid="{FB322D89-6D01-40BB-9DCB-6902958BE2E6}"/>
    <cellStyle name="Total 3 125" xfId="30067" xr:uid="{10BBDB05-F0F4-4214-AE4A-D4B3B4F65A2B}"/>
    <cellStyle name="Total 3 126" xfId="31915" xr:uid="{39B46BCC-7436-47C6-A3A9-56B951639FEF}"/>
    <cellStyle name="Total 3 127" xfId="31779" xr:uid="{D46D327B-C626-42C1-9798-5239B3AB607B}"/>
    <cellStyle name="Total 3 128" xfId="33083" xr:uid="{21FD002B-A6C4-49F7-A594-F0987FAEB8F9}"/>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10" xfId="30351" xr:uid="{4E6BA56A-7BEE-4109-BDB6-79DF7FD8947E}"/>
    <cellStyle name="Total 3 2 11" xfId="30385" xr:uid="{E0C4190E-74EA-408A-BFE7-EDBCFEA9B832}"/>
    <cellStyle name="Total 3 2 12" xfId="30424" xr:uid="{EDFF03F7-C663-42AD-A729-6AC095A05893}"/>
    <cellStyle name="Total 3 2 13" xfId="30463" xr:uid="{F66F1DC8-0FC2-4498-B5EA-1EBA74ABA788}"/>
    <cellStyle name="Total 3 2 14" xfId="30499" xr:uid="{629F8225-7CF2-40A9-8FBB-5282F5B0722E}"/>
    <cellStyle name="Total 3 2 15" xfId="30532" xr:uid="{B7F1484F-9D08-4771-9E6B-AD352F261A81}"/>
    <cellStyle name="Total 3 2 16" xfId="30569" xr:uid="{4CA95060-8376-4064-8F4E-F41762A13B20}"/>
    <cellStyle name="Total 3 2 17" xfId="30605" xr:uid="{E3E2D9F2-26CF-45E5-9655-7A11A88F6FA4}"/>
    <cellStyle name="Total 3 2 18" xfId="30640" xr:uid="{6F25EEEB-E232-4424-A0F6-7D524AA40E5F}"/>
    <cellStyle name="Total 3 2 19" xfId="30673" xr:uid="{8F44AFA0-0EEB-433B-8F04-95F093F5CB91}"/>
    <cellStyle name="Total 3 2 2" xfId="24499" xr:uid="{A128D204-CCC7-40F1-BE15-28FD24E949BD}"/>
    <cellStyle name="Total 3 2 20" xfId="30704" xr:uid="{1AAAA9C1-0C0A-40E6-96E3-D949A930C756}"/>
    <cellStyle name="Total 3 2 21" xfId="30740" xr:uid="{AE48F05F-FECC-4DC1-99B9-DF8B5A470004}"/>
    <cellStyle name="Total 3 2 22" xfId="30773" xr:uid="{D153ECB4-7E25-47BA-9660-8EE28F81236A}"/>
    <cellStyle name="Total 3 2 23" xfId="30806" xr:uid="{D78674DB-555E-4E93-BB53-D2DA2F418910}"/>
    <cellStyle name="Total 3 2 24" xfId="30839" xr:uid="{17E1C2B2-37D3-4D57-A733-406BBCA2D35D}"/>
    <cellStyle name="Total 3 2 25" xfId="30872" xr:uid="{D27236D9-AB8F-40D9-994C-F73745ACB41B}"/>
    <cellStyle name="Total 3 2 26" xfId="30906" xr:uid="{A8897539-647E-4301-B52A-67A32493DC1B}"/>
    <cellStyle name="Total 3 2 27" xfId="30940" xr:uid="{B6C0A635-41ED-4906-A187-DA8330A02442}"/>
    <cellStyle name="Total 3 2 28" xfId="30975" xr:uid="{F569649B-5474-49BC-88FA-6A54B1931138}"/>
    <cellStyle name="Total 3 2 29" xfId="31008" xr:uid="{09829BB3-65FC-4BC5-BFDC-29D883284EB0}"/>
    <cellStyle name="Total 3 2 3" xfId="24689" xr:uid="{CD487577-E9F1-4CE5-809D-EB178E294536}"/>
    <cellStyle name="Total 3 2 30" xfId="31040" xr:uid="{7D5B62BF-3FF8-4487-BD9C-A6939D977EB6}"/>
    <cellStyle name="Total 3 2 31" xfId="31073" xr:uid="{AF77D237-03B1-4DBA-B826-6C9D58A4DEAE}"/>
    <cellStyle name="Total 3 2 32" xfId="31105" xr:uid="{42122E24-C44E-4D53-BC82-03BBDCAF902C}"/>
    <cellStyle name="Total 3 2 33" xfId="31138" xr:uid="{81515A53-8BF9-450D-A31E-F198FA13CF98}"/>
    <cellStyle name="Total 3 2 34" xfId="31170" xr:uid="{8055C5A7-9CC3-4B6A-B2A9-C8AAB736E100}"/>
    <cellStyle name="Total 3 2 35" xfId="31202" xr:uid="{254321C6-2C4A-47C8-AAEA-C6107DAB5B4B}"/>
    <cellStyle name="Total 3 2 36" xfId="31232" xr:uid="{D8894C55-24AE-48A5-A4BA-5113F1D3C50B}"/>
    <cellStyle name="Total 3 2 37" xfId="31265" xr:uid="{65CAE891-AE69-48C9-8015-C02C139124CD}"/>
    <cellStyle name="Total 3 2 38" xfId="31296" xr:uid="{C04A6666-730B-4601-818A-04BC07E9D1A8}"/>
    <cellStyle name="Total 3 2 39" xfId="31326" xr:uid="{E110126F-C567-4F64-A239-2B75DDD52619}"/>
    <cellStyle name="Total 3 2 4" xfId="24669" xr:uid="{C80287AB-B82F-4D70-AACB-BC33AB92B2D1}"/>
    <cellStyle name="Total 3 2 40" xfId="31356" xr:uid="{4F2B4FE2-22AF-4FEF-AD10-DCE7D415658E}"/>
    <cellStyle name="Total 3 2 41" xfId="31386" xr:uid="{996769FD-6622-49BB-A437-B0D95CE47C42}"/>
    <cellStyle name="Total 3 2 42" xfId="31417" xr:uid="{61185DDF-4817-4AF8-A3EE-2DD990FAD963}"/>
    <cellStyle name="Total 3 2 43" xfId="32555" xr:uid="{77F7AF02-53A9-40F9-860D-E937A3179984}"/>
    <cellStyle name="Total 3 2 44" xfId="32588" xr:uid="{0F569F0A-3F95-4226-909F-37A449EA7DE9}"/>
    <cellStyle name="Total 3 2 45" xfId="33715" xr:uid="{C119E727-7C36-4A65-945B-89CF3D7FBCEA}"/>
    <cellStyle name="Total 3 2 5" xfId="29875" xr:uid="{73496363-06AB-4A84-8FE6-B586FFCB05EC}"/>
    <cellStyle name="Total 3 2 6" xfId="30213" xr:uid="{59662AF8-A98F-44A9-A616-826629303EB3}"/>
    <cellStyle name="Total 3 2 7" xfId="30255" xr:uid="{677F61B9-F9D5-404D-BFDC-71DA40EF58BA}"/>
    <cellStyle name="Total 3 2 8" xfId="30285" xr:uid="{6A6F338F-B9A2-44C1-AAC3-83A2F83390F1}"/>
    <cellStyle name="Total 3 2 9" xfId="30316" xr:uid="{B50440F2-8F94-4EFD-B947-80DAE0DC8860}"/>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10" xfId="30326" xr:uid="{499F1026-3CDA-4D0B-B506-569EB1514B3C}"/>
    <cellStyle name="Total 3 3 11" xfId="30364" xr:uid="{64052802-11DC-43E2-A06B-011690DF49A2}"/>
    <cellStyle name="Total 3 3 12" xfId="30401" xr:uid="{8030F89B-14E0-4761-AC6A-047A483F8ADB}"/>
    <cellStyle name="Total 3 3 13" xfId="30441" xr:uid="{FD987AFB-8854-42B5-8786-948EA5A86804}"/>
    <cellStyle name="Total 3 3 14" xfId="30480" xr:uid="{FD227B65-3DB6-450F-B3C1-8C4948A350E3}"/>
    <cellStyle name="Total 3 3 15" xfId="30515" xr:uid="{2DD9EF56-AD82-4843-9390-B344CACEA4BD}"/>
    <cellStyle name="Total 3 3 16" xfId="30546" xr:uid="{6CD0E33B-C7BC-49E0-B54F-24357D1900B3}"/>
    <cellStyle name="Total 3 3 17" xfId="30585" xr:uid="{18A40547-D57C-4901-83DB-1E800F6DD48D}"/>
    <cellStyle name="Total 3 3 18" xfId="30620" xr:uid="{A34F41AE-DD7F-49CB-A178-5BD5826CD1FD}"/>
    <cellStyle name="Total 3 3 19" xfId="30651" xr:uid="{F2F14F40-2F31-4D14-8AC2-154557DB93C2}"/>
    <cellStyle name="Total 3 3 2" xfId="24517" xr:uid="{580F0E65-1905-49FD-8867-16EFD9EE601B}"/>
    <cellStyle name="Total 3 3 20" xfId="30687" xr:uid="{5E472901-E0A2-4491-A3F9-0D0F7D84653A}"/>
    <cellStyle name="Total 3 3 21" xfId="30718" xr:uid="{CA245507-9D2A-4115-9BB8-1DB64BAE2A4D}"/>
    <cellStyle name="Total 3 3 22" xfId="30753" xr:uid="{018375E9-1824-4D6A-B6EC-BEE6A4BAA131}"/>
    <cellStyle name="Total 3 3 23" xfId="30787" xr:uid="{87D5A2A6-BCB8-4A2C-8C8B-5D2B057D8CB9}"/>
    <cellStyle name="Total 3 3 24" xfId="30819" xr:uid="{5CADA95C-7558-4306-9268-F8FAF53A674A}"/>
    <cellStyle name="Total 3 3 25" xfId="30852" xr:uid="{B2F8FA69-EF37-4268-8FA6-419342E4808E}"/>
    <cellStyle name="Total 3 3 26" xfId="30886" xr:uid="{5BA73EFB-1BE6-4427-8944-86B976D5C17D}"/>
    <cellStyle name="Total 3 3 27" xfId="30921" xr:uid="{133FA3FA-5C6C-4FCF-B18A-8DF547228272}"/>
    <cellStyle name="Total 3 3 28" xfId="30957" xr:uid="{562A72E1-9363-4582-A153-A5256976D4D9}"/>
    <cellStyle name="Total 3 3 29" xfId="30988" xr:uid="{10CB712C-AB48-46CB-A4CC-05D6FB79239C}"/>
    <cellStyle name="Total 3 3 3" xfId="24706" xr:uid="{CB006FFE-C984-45DF-A6D7-4D9BC1A29A34}"/>
    <cellStyle name="Total 3 3 30" xfId="31021" xr:uid="{8C66B066-422B-4BAF-B64D-422FD1BB12C5}"/>
    <cellStyle name="Total 3 3 31" xfId="31055" xr:uid="{537FA5F7-2624-449C-878A-D037D6A8F8A3}"/>
    <cellStyle name="Total 3 3 32" xfId="31088" xr:uid="{6C02FE86-ED8E-437E-8B1B-0B85C18327A7}"/>
    <cellStyle name="Total 3 3 33" xfId="31119" xr:uid="{31A15AB6-2380-4A83-A120-B23513205708}"/>
    <cellStyle name="Total 3 3 34" xfId="31152" xr:uid="{A4945C54-7F65-4A11-81A0-ACBF9E82F2F0}"/>
    <cellStyle name="Total 3 3 35" xfId="31185" xr:uid="{A291C892-100B-400C-B9FB-C904840BE35F}"/>
    <cellStyle name="Total 3 3 36" xfId="31216" xr:uid="{C9D6882D-1E45-4505-A0B9-AE117F43CE06}"/>
    <cellStyle name="Total 3 3 37" xfId="31247" xr:uid="{96AAA379-EC5C-442B-A1C0-75A5BD8E9BCD}"/>
    <cellStyle name="Total 3 3 38" xfId="31279" xr:uid="{B60A1B70-3535-476E-B34D-E8AE25E06798}"/>
    <cellStyle name="Total 3 3 39" xfId="31310" xr:uid="{D011C79E-3539-4DDA-8E0A-2E5A172151DB}"/>
    <cellStyle name="Total 3 3 4" xfId="24649" xr:uid="{268EAFA8-2D2A-4FD2-886A-40D796360303}"/>
    <cellStyle name="Total 3 3 40" xfId="31340" xr:uid="{52B644B2-5575-430D-B9C9-3A81EC029229}"/>
    <cellStyle name="Total 3 3 41" xfId="31370" xr:uid="{09E7A8D4-4E21-448B-8EAC-A26C7C59B6ED}"/>
    <cellStyle name="Total 3 3 42" xfId="31401" xr:uid="{E8387E1F-8DED-4698-9946-FD922E5E2975}"/>
    <cellStyle name="Total 3 3 43" xfId="32528" xr:uid="{63971C06-F0B1-44AB-90C9-6BF7744DFCB1}"/>
    <cellStyle name="Total 3 3 44" xfId="32572" xr:uid="{2F4C3451-5610-4721-B1D3-E782F187B4F5}"/>
    <cellStyle name="Total 3 3 45" xfId="33699" xr:uid="{D9F3C6EF-1AA0-4B62-B091-6D48D6A9E88F}"/>
    <cellStyle name="Total 3 3 5" xfId="29838" xr:uid="{D1C972BF-02F0-43B5-8A7D-88DCA93C2151}"/>
    <cellStyle name="Total 3 3 6" xfId="30191" xr:uid="{4E603939-37BE-4DCA-AF6A-16FF72639B53}"/>
    <cellStyle name="Total 3 3 7" xfId="30237" xr:uid="{4C4957D5-B40B-4B09-919D-C66B4DEC00E7}"/>
    <cellStyle name="Total 3 3 8" xfId="30265" xr:uid="{F18D2CC6-A6DA-4D8E-8DC6-9509A3B2DCF2}"/>
    <cellStyle name="Total 3 3 9" xfId="30297" xr:uid="{A5B63732-161E-4F33-8BC0-EDE4367EF763}"/>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29180" xr:uid="{B893372F-2BA7-495F-8D0D-7D25F79A709C}"/>
    <cellStyle name="Total 3 9" xfId="25704" xr:uid="{BD6EEC25-C152-4B80-855F-DBA3EB993722}"/>
    <cellStyle name="Total 3 90" xfId="30121" xr:uid="{7AC39E45-8DB8-4924-9BD6-FE0A34082A95}"/>
    <cellStyle name="Total 3 91" xfId="30163" xr:uid="{75E3A6BC-8A49-4D10-96C5-0D5950DF395A}"/>
    <cellStyle name="Total 3 92" xfId="29123" xr:uid="{89E71B1B-E64D-494C-B8D6-BFEF6E10D264}"/>
    <cellStyle name="Total 3 93" xfId="29111" xr:uid="{FE45A9DC-1F9D-4F95-9B32-CF34E2744B47}"/>
    <cellStyle name="Total 3 94" xfId="30030" xr:uid="{E23201C1-451B-43C1-AF67-674C2786C22C}"/>
    <cellStyle name="Total 3 95" xfId="29943" xr:uid="{54D295DE-444B-406D-9B03-19E20B1A0AF0}"/>
    <cellStyle name="Total 3 96" xfId="28858" xr:uid="{9FDF70EC-160C-4780-87FA-B1763553D427}"/>
    <cellStyle name="Total 3 97" xfId="30158" xr:uid="{E51C330A-D4C0-4BF7-8C0F-4E492963279B}"/>
    <cellStyle name="Total 3 98" xfId="30075" xr:uid="{5A15B304-B1DD-4B3C-B48B-590146F35B6F}"/>
    <cellStyle name="Total 3 99" xfId="29206" xr:uid="{604D7F75-2961-4872-AE71-99AA8E648703}"/>
    <cellStyle name="Total 4" xfId="11598" xr:uid="{00000000-0005-0000-0000-000069000000}"/>
    <cellStyle name="Total 4 10" xfId="26150" xr:uid="{E825517D-AD14-4549-9519-D3F04EE5BCBB}"/>
    <cellStyle name="Total 4 100" xfId="30070" xr:uid="{8CBB948C-5C14-4FD5-9ACC-4A80113184A0}"/>
    <cellStyle name="Total 4 101" xfId="28954" xr:uid="{702D7732-900C-4701-8969-C55503779C32}"/>
    <cellStyle name="Total 4 102" xfId="30333" xr:uid="{667FC122-DF35-4773-BC90-736970CB229F}"/>
    <cellStyle name="Total 4 103" xfId="30017" xr:uid="{E62A8726-1968-42CB-9F03-160C2553410A}"/>
    <cellStyle name="Total 4 104" xfId="30128" xr:uid="{611EBBC8-2916-47CA-A4A1-3584E65753DA}"/>
    <cellStyle name="Total 4 105" xfId="30103" xr:uid="{3757DF08-4A4F-42A1-9B6D-882206314F4E}"/>
    <cellStyle name="Total 4 106" xfId="29933" xr:uid="{D5C220B5-F0B3-453A-A20A-097BF74BC5A4}"/>
    <cellStyle name="Total 4 107" xfId="29026" xr:uid="{4D4E64E8-6246-42A6-A42F-D9EB31E824DA}"/>
    <cellStyle name="Total 4 108" xfId="29928" xr:uid="{ED2299BB-83EE-4D8B-A004-D99957CB713D}"/>
    <cellStyle name="Total 4 109" xfId="30658" xr:uid="{BDE1D599-CBE2-4E6B-8419-65D59089793F}"/>
    <cellStyle name="Total 4 11" xfId="25705" xr:uid="{85ABA9AD-3E9B-43AC-AFB9-D8AF87B246A0}"/>
    <cellStyle name="Total 4 110" xfId="29996" xr:uid="{41770703-5E1D-435F-919A-391BA3E70FEE}"/>
    <cellStyle name="Total 4 111" xfId="28855" xr:uid="{4174EEB5-0389-4B75-9064-B200C4B9C8B2}"/>
    <cellStyle name="Total 4 112" xfId="29979" xr:uid="{20B59F60-8DD3-44C6-BBA7-C4B49758516A}"/>
    <cellStyle name="Total 4 113" xfId="30894" xr:uid="{D35A1C0D-7980-40DA-9D84-CFE93A60A8C3}"/>
    <cellStyle name="Total 4 114" xfId="29017" xr:uid="{ACF4F117-357A-4AFD-A43A-B5F315B3A0AD}"/>
    <cellStyle name="Total 4 115" xfId="30771" xr:uid="{5D9B6B27-D694-468F-8D1F-7CAB9C4AEC9E}"/>
    <cellStyle name="Total 4 116" xfId="30095" xr:uid="{CCCFFDD9-327A-4A78-B407-F7C3CCA08FD2}"/>
    <cellStyle name="Total 4 117" xfId="30408" xr:uid="{CC99BADB-01B7-4CC4-BD1E-761972611E67}"/>
    <cellStyle name="Total 4 118" xfId="28908" xr:uid="{68DFF2DD-8207-4388-82A7-D539F93D5FA8}"/>
    <cellStyle name="Total 4 119" xfId="30508" xr:uid="{7638E97A-5F50-4F0A-9987-5356F6295662}"/>
    <cellStyle name="Total 4 12" xfId="26079" xr:uid="{2F0B4C00-E9FE-490A-8C85-DC1DB6CFFADF}"/>
    <cellStyle name="Total 4 120" xfId="30349" xr:uid="{1B671B02-672D-453C-85F2-47E5DF38FF89}"/>
    <cellStyle name="Total 4 121" xfId="29152" xr:uid="{C897A1E8-C707-4153-B58F-CE63FF17909B}"/>
    <cellStyle name="Total 4 122" xfId="28906" xr:uid="{CF781EC0-4763-4847-B693-51D0BDFCDEBB}"/>
    <cellStyle name="Total 4 123" xfId="30085" xr:uid="{7B47112B-4CB1-4F13-A3DA-555BAA4636DF}"/>
    <cellStyle name="Total 4 124" xfId="31094" xr:uid="{B0E0CD24-4EA3-41B3-8BF6-46984DB6FDEA}"/>
    <cellStyle name="Total 4 125" xfId="30092" xr:uid="{B768753D-A559-47A0-B0A4-DF2EC9DFB7BC}"/>
    <cellStyle name="Total 4 126" xfId="31916" xr:uid="{95E7B96E-330F-454E-A235-C72EBD1D2288}"/>
    <cellStyle name="Total 4 127" xfId="31931" xr:uid="{79267C76-262E-4D3F-90B6-689E44C6F303}"/>
    <cellStyle name="Total 4 128" xfId="33093" xr:uid="{7BFF8D4B-E91F-46EA-8030-787B81836087}"/>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10" xfId="30352" xr:uid="{7C36C955-9AAC-40A9-B661-5D0E2E9105B3}"/>
    <cellStyle name="Total 4 2 11" xfId="30386" xr:uid="{9755FBA5-6513-4D91-90FC-BBA7B6DAE480}"/>
    <cellStyle name="Total 4 2 12" xfId="30425" xr:uid="{BB289990-161A-4FE6-B465-78C11CCA628A}"/>
    <cellStyle name="Total 4 2 13" xfId="30464" xr:uid="{6FB7B626-CDE4-4322-97A9-6734457C00DA}"/>
    <cellStyle name="Total 4 2 14" xfId="30500" xr:uid="{B992182A-E982-4E15-9979-521B148744AA}"/>
    <cellStyle name="Total 4 2 15" xfId="30533" xr:uid="{5E2F79AF-300D-4DE5-8B89-EDF5996C5001}"/>
    <cellStyle name="Total 4 2 16" xfId="30570" xr:uid="{E1979AAB-81E3-4B1D-BD63-13D0ED658473}"/>
    <cellStyle name="Total 4 2 17" xfId="30606" xr:uid="{4D97AF22-98F9-4EFB-8826-37214CEDE3D4}"/>
    <cellStyle name="Total 4 2 18" xfId="30641" xr:uid="{F3ABA173-4AF3-4C63-9901-B8BBD5E8DFF7}"/>
    <cellStyle name="Total 4 2 19" xfId="30674" xr:uid="{6233E125-D1BB-4BB8-B7D2-85BBEC00F463}"/>
    <cellStyle name="Total 4 2 2" xfId="24500" xr:uid="{752D8027-0522-4339-B3CB-BD06C918B232}"/>
    <cellStyle name="Total 4 2 20" xfId="30705" xr:uid="{E21F2712-1183-461C-BBA3-995A33D8589A}"/>
    <cellStyle name="Total 4 2 21" xfId="30741" xr:uid="{855EC4C5-342E-4899-8BFE-FE3205B20D74}"/>
    <cellStyle name="Total 4 2 22" xfId="30774" xr:uid="{A8C8F461-A5AF-412B-A217-B2322643748C}"/>
    <cellStyle name="Total 4 2 23" xfId="30807" xr:uid="{14CCD47C-D04F-4AA4-8FB4-39EF1DF2533A}"/>
    <cellStyle name="Total 4 2 24" xfId="30840" xr:uid="{1D33603B-F50D-446B-9728-1060D796303D}"/>
    <cellStyle name="Total 4 2 25" xfId="30873" xr:uid="{470168B9-9B8D-45AA-95AA-551EBB18AA84}"/>
    <cellStyle name="Total 4 2 26" xfId="30907" xr:uid="{C1E55F80-FC84-42E8-80ED-9E9C41622509}"/>
    <cellStyle name="Total 4 2 27" xfId="30941" xr:uid="{BBDDD029-3A30-41BD-9DF9-B7ED360EFEE4}"/>
    <cellStyle name="Total 4 2 28" xfId="30976" xr:uid="{32E09AEB-50A9-4C7C-8C9D-99B0D1A50FCC}"/>
    <cellStyle name="Total 4 2 29" xfId="31009" xr:uid="{92B1FA49-9E36-4A79-81B1-FAC9DF757A68}"/>
    <cellStyle name="Total 4 2 3" xfId="24690" xr:uid="{E8BE949E-E2FD-48B1-A902-F316AEF5204D}"/>
    <cellStyle name="Total 4 2 30" xfId="31041" xr:uid="{8031084B-3977-4A8A-9D08-30D6200F98F4}"/>
    <cellStyle name="Total 4 2 31" xfId="31074" xr:uid="{8D9613B5-D3EC-40A3-A39F-9F5EE82E504C}"/>
    <cellStyle name="Total 4 2 32" xfId="31106" xr:uid="{5849BC70-F5FC-4356-AA71-EF6E5F014929}"/>
    <cellStyle name="Total 4 2 33" xfId="31139" xr:uid="{43779B50-00BE-4122-B4DB-8F7CE0676940}"/>
    <cellStyle name="Total 4 2 34" xfId="31171" xr:uid="{2C404DC3-3664-42BE-A705-BBBC09E068B3}"/>
    <cellStyle name="Total 4 2 35" xfId="31203" xr:uid="{74EEC3A5-7A2D-4240-8A4A-B2B0FC3D9AFD}"/>
    <cellStyle name="Total 4 2 36" xfId="31233" xr:uid="{C4230EE9-1D3A-4F47-9824-2F0254266C1E}"/>
    <cellStyle name="Total 4 2 37" xfId="31266" xr:uid="{E68D4810-DF7E-4682-BB6A-BBFEC463F917}"/>
    <cellStyle name="Total 4 2 38" xfId="31297" xr:uid="{BAE62634-B9A6-4DC2-9D23-45D6CE4522B4}"/>
    <cellStyle name="Total 4 2 39" xfId="31327" xr:uid="{CEA72D9D-DEDE-4BC5-BC71-B21E19CA7A3D}"/>
    <cellStyle name="Total 4 2 4" xfId="24668" xr:uid="{B71529D1-23BD-4D40-A146-3D8D28F8781E}"/>
    <cellStyle name="Total 4 2 40" xfId="31357" xr:uid="{7EA57988-0DA1-4020-A85A-6099E93ACD10}"/>
    <cellStyle name="Total 4 2 41" xfId="31387" xr:uid="{E05B6221-4F6A-4AE2-9194-9004FC58F49A}"/>
    <cellStyle name="Total 4 2 42" xfId="31418" xr:uid="{DE5D03CC-4CBD-445A-91D3-819516C8AE89}"/>
    <cellStyle name="Total 4 2 43" xfId="32556" xr:uid="{4D9A7A79-9CA9-4665-B61E-C8A14E89CFD1}"/>
    <cellStyle name="Total 4 2 44" xfId="32589" xr:uid="{0776CF3A-5C84-416C-A344-7DF02B7134E6}"/>
    <cellStyle name="Total 4 2 45" xfId="33716" xr:uid="{1148371D-172B-4749-A1C2-016A89EE3634}"/>
    <cellStyle name="Total 4 2 5" xfId="29876" xr:uid="{F65DBAAC-1677-4C8E-8465-871D322C321A}"/>
    <cellStyle name="Total 4 2 6" xfId="30214" xr:uid="{05D5AD85-BC61-48FE-87FC-10890606CC4B}"/>
    <cellStyle name="Total 4 2 7" xfId="30256" xr:uid="{817DDDEE-C2BB-417A-ACF8-6D70913109F8}"/>
    <cellStyle name="Total 4 2 8" xfId="30286" xr:uid="{6E22202D-5299-467C-B216-AFFC051C56EC}"/>
    <cellStyle name="Total 4 2 9" xfId="30317" xr:uid="{1E0F4CF4-E270-4390-8FF8-1915DB7AAD3A}"/>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10" xfId="30327" xr:uid="{A5EE9C82-4074-40DD-9BDE-717C9E929465}"/>
    <cellStyle name="Total 4 3 11" xfId="30365" xr:uid="{21EF61A5-CAE4-449A-8089-52E823BCC8C9}"/>
    <cellStyle name="Total 4 3 12" xfId="30402" xr:uid="{82C86AD9-ABE4-4D97-B7EA-1B8A1EBB8C8D}"/>
    <cellStyle name="Total 4 3 13" xfId="30442" xr:uid="{DCD76F58-3D1C-4B32-B025-D424393A7FB4}"/>
    <cellStyle name="Total 4 3 14" xfId="30481" xr:uid="{7BFC2E94-54F1-4791-974C-AAD0DE3353FE}"/>
    <cellStyle name="Total 4 3 15" xfId="30516" xr:uid="{74BF6290-12EC-462C-AC90-AED0482F2A3E}"/>
    <cellStyle name="Total 4 3 16" xfId="30547" xr:uid="{114A6D8E-30F2-432A-9C86-D6E440DFEAF8}"/>
    <cellStyle name="Total 4 3 17" xfId="30586" xr:uid="{EE8B0BA0-8CEB-4BD8-B81C-7DBF6EE9FA7E}"/>
    <cellStyle name="Total 4 3 18" xfId="30621" xr:uid="{206B846F-5328-4BD0-8F19-CC27C0409D54}"/>
    <cellStyle name="Total 4 3 19" xfId="30652" xr:uid="{6D2C55BE-F934-4889-A59E-AF033B4B5C3B}"/>
    <cellStyle name="Total 4 3 2" xfId="24516" xr:uid="{4F2C0B06-1848-4703-BF4E-B26895D0A122}"/>
    <cellStyle name="Total 4 3 20" xfId="30688" xr:uid="{2BDCA241-2D6C-4408-A769-B20885C88253}"/>
    <cellStyle name="Total 4 3 21" xfId="30719" xr:uid="{C8BCCF28-612A-46F4-8B4E-F30B2FAA0AE7}"/>
    <cellStyle name="Total 4 3 22" xfId="30754" xr:uid="{FDCEF038-A442-4A47-AB82-F3BA14FD2815}"/>
    <cellStyle name="Total 4 3 23" xfId="30788" xr:uid="{448A0427-2561-4056-B733-D899CF3CE60E}"/>
    <cellStyle name="Total 4 3 24" xfId="30820" xr:uid="{C967A853-64CC-4233-B179-75B07DA9B921}"/>
    <cellStyle name="Total 4 3 25" xfId="30853" xr:uid="{149B6C4D-61A8-40B7-BFF5-33D3ED9533FD}"/>
    <cellStyle name="Total 4 3 26" xfId="30887" xr:uid="{3D7E82A2-AEDC-46C9-978C-EA7E3B096D68}"/>
    <cellStyle name="Total 4 3 27" xfId="30922" xr:uid="{30C8B042-FD7F-4694-8C84-516212024B77}"/>
    <cellStyle name="Total 4 3 28" xfId="30958" xr:uid="{4C0367E9-07A8-479F-BDEF-5D766BE8E0CA}"/>
    <cellStyle name="Total 4 3 29" xfId="30989" xr:uid="{D3259DC2-2AE3-4AAE-9460-DDB196C986A7}"/>
    <cellStyle name="Total 4 3 3" xfId="24705" xr:uid="{1E177331-3DA4-470D-B958-B186762BD40D}"/>
    <cellStyle name="Total 4 3 30" xfId="31022" xr:uid="{42BF5C71-3537-497B-91EA-9CA420C91895}"/>
    <cellStyle name="Total 4 3 31" xfId="31056" xr:uid="{E8B5311F-C8D7-479F-B444-4062FC99E6BD}"/>
    <cellStyle name="Total 4 3 32" xfId="31089" xr:uid="{73150C88-032B-4C27-B960-EB0231057AFC}"/>
    <cellStyle name="Total 4 3 33" xfId="31120" xr:uid="{652F3EE4-2FF2-4E9C-A299-3330E63D8365}"/>
    <cellStyle name="Total 4 3 34" xfId="31153" xr:uid="{664A088A-6136-4215-AEAD-CA8A9F1A7309}"/>
    <cellStyle name="Total 4 3 35" xfId="31186" xr:uid="{E151E183-3E5D-4C5D-8D12-A705AA48DDF8}"/>
    <cellStyle name="Total 4 3 36" xfId="31217" xr:uid="{88787FFA-C3AE-4F7C-99FE-7B5629DECB79}"/>
    <cellStyle name="Total 4 3 37" xfId="31248" xr:uid="{9B25BC9B-15C2-487A-9AEB-17121E00173D}"/>
    <cellStyle name="Total 4 3 38" xfId="31280" xr:uid="{80A943EC-7165-4A89-8CA3-59107EEBFAEE}"/>
    <cellStyle name="Total 4 3 39" xfId="31311" xr:uid="{E6A9277D-F864-4BA1-B945-5D2F4A0FDB46}"/>
    <cellStyle name="Total 4 3 4" xfId="24671" xr:uid="{31A929C3-9F4F-4351-9C83-0AC9B788495C}"/>
    <cellStyle name="Total 4 3 40" xfId="31341" xr:uid="{5E190922-D25F-4F32-B7E1-BEED34927ACE}"/>
    <cellStyle name="Total 4 3 41" xfId="31371" xr:uid="{F381CAED-C235-4A80-B895-307C7F48389A}"/>
    <cellStyle name="Total 4 3 42" xfId="31402" xr:uid="{AC9EB877-D5CF-476D-B904-4A01540DAEA1}"/>
    <cellStyle name="Total 4 3 43" xfId="32529" xr:uid="{DCF22B6E-F304-4865-AABE-8B2724C46908}"/>
    <cellStyle name="Total 4 3 44" xfId="32573" xr:uid="{CB14B1E3-61BC-46BC-8FF8-4A222BB72EC5}"/>
    <cellStyle name="Total 4 3 45" xfId="33700" xr:uid="{C8420F33-D62E-49D1-995A-7FDC6E81D586}"/>
    <cellStyle name="Total 4 3 5" xfId="29839" xr:uid="{39AEBD69-6F3F-49D9-8D58-4A31806635AE}"/>
    <cellStyle name="Total 4 3 6" xfId="30192" xr:uid="{3FB59E01-3278-43AC-B5A9-F38910E2B4E4}"/>
    <cellStyle name="Total 4 3 7" xfId="30238" xr:uid="{D2D17045-74B6-4B8E-AB5F-2212B39B8B84}"/>
    <cellStyle name="Total 4 3 8" xfId="30266" xr:uid="{77AEE284-C676-4EB3-8D70-6C7310EF7A81}"/>
    <cellStyle name="Total 4 3 9" xfId="30298" xr:uid="{4DAC974C-B7CD-4BA9-B4CE-201134CACC4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29088" xr:uid="{70BB375A-EC85-4F3B-B5D3-33FE8CA58D93}"/>
    <cellStyle name="Total 4 9" xfId="26080" xr:uid="{FC6C0C36-088C-40AC-A784-2500EF9C7CCB}"/>
    <cellStyle name="Total 4 90" xfId="28868" xr:uid="{A5FD4C51-7AC5-456C-B5DD-9C310931C33D}"/>
    <cellStyle name="Total 4 91" xfId="29903" xr:uid="{E4491083-9BF7-4FDB-8907-FA4015DBEC34}"/>
    <cellStyle name="Total 4 92" xfId="28933" xr:uid="{2D7D7BF7-C689-4557-BBE2-9EE81B1B79C3}"/>
    <cellStyle name="Total 4 93" xfId="29956" xr:uid="{CF7C6B0E-0BBF-4C58-B969-6DBBFD9148C4}"/>
    <cellStyle name="Total 4 94" xfId="30125" xr:uid="{70E14F40-0823-4E7C-85B9-BEA1EF1F07A5}"/>
    <cellStyle name="Total 4 95" xfId="30005" xr:uid="{96CE6A40-ACAB-45E7-BBCF-5CC5708810E9}"/>
    <cellStyle name="Total 4 96" xfId="29143" xr:uid="{B467887B-5639-47BD-8A7B-CE5094B4048C}"/>
    <cellStyle name="Total 4 97" xfId="29148" xr:uid="{DEA9EDAB-46A3-4E29-AD50-F7196FB382A9}"/>
    <cellStyle name="Total 4 98" xfId="29179" xr:uid="{C852665F-F7E1-4CE2-B227-C4DC0543C044}"/>
    <cellStyle name="Total 4 99" xfId="28910" xr:uid="{8504091A-41E5-4D61-8377-8856E18AA717}"/>
    <cellStyle name="Total 5" xfId="11595" xr:uid="{00000000-0005-0000-0000-0000C6030000}"/>
    <cellStyle name="Total 5 10" xfId="26011" xr:uid="{B783963A-554C-4031-9909-FF117E8E2FD8}"/>
    <cellStyle name="Total 5 100" xfId="28929" xr:uid="{3A725828-3752-405B-AC1B-65A41D22F408}"/>
    <cellStyle name="Total 5 101" xfId="30556" xr:uid="{6B829644-D256-43E3-99EE-90A44E72E6A4}"/>
    <cellStyle name="Total 5 102" xfId="30165" xr:uid="{6C135C4A-4B2A-45FB-9D23-37909C784BD5}"/>
    <cellStyle name="Total 5 103" xfId="28483" xr:uid="{1A2F52B7-9215-40F0-993C-6C93A749AC67}"/>
    <cellStyle name="Total 5 104" xfId="30659" xr:uid="{E40E4A38-194E-4EB0-A2B7-07008196E163}"/>
    <cellStyle name="Total 5 105" xfId="30693" xr:uid="{D34F339A-D8C7-4C1F-95C8-B4726EE22627}"/>
    <cellStyle name="Total 5 106" xfId="30727" xr:uid="{93303436-FB0C-4304-9F2B-9991DDE09E2D}"/>
    <cellStyle name="Total 5 107" xfId="30761" xr:uid="{E1B21DB0-D025-4D49-8237-064577E7654D}"/>
    <cellStyle name="Total 5 108" xfId="30794" xr:uid="{E0E4C471-4D88-4C83-B800-0E93F6899502}"/>
    <cellStyle name="Total 5 109" xfId="28971" xr:uid="{810BCF76-801E-4B9C-8318-1D79FAD55D05}"/>
    <cellStyle name="Total 5 11" xfId="26505" xr:uid="{D83CAC9A-1F57-44E6-993D-F00090B41811}"/>
    <cellStyle name="Total 5 110" xfId="30108" xr:uid="{F341245C-9858-4FB8-9799-00D4C1E8B22D}"/>
    <cellStyle name="Total 5 111" xfId="29895" xr:uid="{F32F30BF-40D7-4D2C-A494-EF241A143748}"/>
    <cellStyle name="Total 5 112" xfId="29884" xr:uid="{6BA83A0A-523C-4E4A-B8B2-8C7659F06325}"/>
    <cellStyle name="Total 5 113" xfId="30964" xr:uid="{D9994290-5A61-42A5-836B-1312F10584E3}"/>
    <cellStyle name="Total 5 114" xfId="29980" xr:uid="{B478916A-8E3E-4C87-B0B2-B86820AA6E51}"/>
    <cellStyle name="Total 5 115" xfId="29945" xr:uid="{8807541D-6957-40BA-99B2-931342843126}"/>
    <cellStyle name="Total 5 116" xfId="30243" xr:uid="{E646E2C4-1803-4A7A-A7B7-D36E16A16055}"/>
    <cellStyle name="Total 5 117" xfId="29991" xr:uid="{C40CF1EE-DC40-4A59-9B80-317BA7A86975}"/>
    <cellStyle name="Total 5 118" xfId="29942" xr:uid="{22F34837-F7CD-4EBB-B0DB-1929F50C7C26}"/>
    <cellStyle name="Total 5 119" xfId="30172" xr:uid="{39605713-F02F-46A5-8735-CC955FE22FB1}"/>
    <cellStyle name="Total 5 12" xfId="25737" xr:uid="{F817BF7F-7B01-4D0C-BEB5-003AB84D35F7}"/>
    <cellStyle name="Total 5 120" xfId="29198" xr:uid="{6BCE2025-7D5E-46EF-AFF8-838ABC13434D}"/>
    <cellStyle name="Total 5 121" xfId="30892" xr:uid="{D8AFEAFA-369A-4CAF-B7F1-FCA46C320607}"/>
    <cellStyle name="Total 5 122" xfId="30111" xr:uid="{2CCD7C32-FA99-4A3D-9844-AB9B1460CDA4}"/>
    <cellStyle name="Total 5 123" xfId="30086" xr:uid="{90C6C768-25E8-4DA6-986B-6281F780F418}"/>
    <cellStyle name="Total 5 124" xfId="30175" xr:uid="{293F8AE9-550A-4097-8792-5AF86B23CC16}"/>
    <cellStyle name="Total 5 125" xfId="31061" xr:uid="{F532A215-CDC9-4082-B4DC-E4CD7DEC2A07}"/>
    <cellStyle name="Total 5 126" xfId="31914" xr:uid="{D3EBA7F0-33EE-470E-9E64-EEF6F42318E7}"/>
    <cellStyle name="Total 5 127" xfId="31932" xr:uid="{3198ECD7-A92D-4DD2-ACC7-8872FA13A79D}"/>
    <cellStyle name="Total 5 128" xfId="33081" xr:uid="{15EE4A57-8BC7-43D4-8119-51CD87E56D15}"/>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10" xfId="30350" xr:uid="{6BE3416B-8377-4E13-B265-35D5E822A44B}"/>
    <cellStyle name="Total 5 2 11" xfId="30384" xr:uid="{1FCC930C-69BD-4C20-9879-BCB9F1B16EDF}"/>
    <cellStyle name="Total 5 2 12" xfId="30423" xr:uid="{672DCD4A-2D90-474E-A59B-B89B70FA4314}"/>
    <cellStyle name="Total 5 2 13" xfId="30462" xr:uid="{8863478B-7F02-4AD2-AEA4-87940EA76F58}"/>
    <cellStyle name="Total 5 2 14" xfId="30498" xr:uid="{2B027F2A-C1FD-40C7-AA52-1A692959F630}"/>
    <cellStyle name="Total 5 2 15" xfId="30531" xr:uid="{615C0ED3-2271-4D25-B88B-556129235B03}"/>
    <cellStyle name="Total 5 2 16" xfId="30568" xr:uid="{24E28D93-C81A-4027-81B2-1123FA657681}"/>
    <cellStyle name="Total 5 2 17" xfId="30604" xr:uid="{124904E3-C3D6-49E0-96B4-7CC121FB7AC4}"/>
    <cellStyle name="Total 5 2 18" xfId="30639" xr:uid="{6A81177A-442B-46F9-8E3F-DF8FA34AD5EF}"/>
    <cellStyle name="Total 5 2 19" xfId="30672" xr:uid="{52587A48-86E3-4869-8306-86526057E366}"/>
    <cellStyle name="Total 5 2 2" xfId="24497" xr:uid="{CE8898FB-32EC-4911-B4A4-DA8A7065B71A}"/>
    <cellStyle name="Total 5 2 20" xfId="30703" xr:uid="{D5DB1F44-DB19-41BD-8F24-2C585B50E5B6}"/>
    <cellStyle name="Total 5 2 21" xfId="30739" xr:uid="{CCAC1BC9-BC28-4390-BAA6-6CD72FF6C236}"/>
    <cellStyle name="Total 5 2 22" xfId="30772" xr:uid="{9841A7DC-01F9-4810-8665-A76F8F1708BD}"/>
    <cellStyle name="Total 5 2 23" xfId="30805" xr:uid="{94916EE2-69E5-4B5E-BD27-AF03E7156D6A}"/>
    <cellStyle name="Total 5 2 24" xfId="30838" xr:uid="{261A33B5-A2F7-44D8-A19D-E2500C570BA1}"/>
    <cellStyle name="Total 5 2 25" xfId="30871" xr:uid="{1AB3FDF1-7910-4A34-98C4-E09EF314523F}"/>
    <cellStyle name="Total 5 2 26" xfId="30905" xr:uid="{B37967ED-5E85-4195-BBCB-E1EF84B1D1B8}"/>
    <cellStyle name="Total 5 2 27" xfId="30939" xr:uid="{D2181818-AA78-41D7-9142-125210A7D30A}"/>
    <cellStyle name="Total 5 2 28" xfId="30974" xr:uid="{A3BE7CC4-0647-4A97-8C68-8AE0EE8783D8}"/>
    <cellStyle name="Total 5 2 29" xfId="31007" xr:uid="{F9110E90-4A71-4352-9678-04A7DCD4DB8B}"/>
    <cellStyle name="Total 5 2 3" xfId="24688" xr:uid="{FDE43D74-EFC3-45A2-BC63-02A942F6C779}"/>
    <cellStyle name="Total 5 2 30" xfId="31039" xr:uid="{15836C36-FE58-4399-A27F-2A06A470A793}"/>
    <cellStyle name="Total 5 2 31" xfId="31072" xr:uid="{6C265893-5D4F-4B26-A359-559D1301621C}"/>
    <cellStyle name="Total 5 2 32" xfId="31104" xr:uid="{37EE3DEE-73F3-420A-A89B-322D1BE9727D}"/>
    <cellStyle name="Total 5 2 33" xfId="31137" xr:uid="{6D7B5F4A-9D2F-4A6F-A859-2496BDBE3D0A}"/>
    <cellStyle name="Total 5 2 34" xfId="31169" xr:uid="{2512378C-6D30-43B8-B2CE-D24ECC5540E5}"/>
    <cellStyle name="Total 5 2 35" xfId="31201" xr:uid="{9BBBF61D-3408-46B0-92EC-DAE0BD898574}"/>
    <cellStyle name="Total 5 2 36" xfId="31231" xr:uid="{1FDC3833-1840-4728-BBE5-E64672B8D32C}"/>
    <cellStyle name="Total 5 2 37" xfId="31264" xr:uid="{B6DE4310-F957-4208-9ECF-B2DF8959054E}"/>
    <cellStyle name="Total 5 2 38" xfId="31295" xr:uid="{73CBF94D-62DD-4756-AE52-1C85A4514136}"/>
    <cellStyle name="Total 5 2 39" xfId="31325" xr:uid="{EA37F1FD-B0DF-406D-BF40-CC2EF13E97F0}"/>
    <cellStyle name="Total 5 2 4" xfId="24655" xr:uid="{383E42B3-646B-4F09-ABE3-8DA6985C0E88}"/>
    <cellStyle name="Total 5 2 40" xfId="31355" xr:uid="{FA1DF582-D211-4F87-B146-0C2F28777A28}"/>
    <cellStyle name="Total 5 2 41" xfId="31385" xr:uid="{CCE95321-C1F4-4CDF-B1E6-3B54D7E1B5C2}"/>
    <cellStyle name="Total 5 2 42" xfId="31416" xr:uid="{90C83F89-CED3-40B7-9A90-F24F94A68B2C}"/>
    <cellStyle name="Total 5 2 43" xfId="32554" xr:uid="{9A3A633C-5C94-45B0-88F8-E5C8635E6A91}"/>
    <cellStyle name="Total 5 2 44" xfId="32587" xr:uid="{DCB2FBB8-7E36-4D7C-8391-93476B6DCD5F}"/>
    <cellStyle name="Total 5 2 45" xfId="33714" xr:uid="{E70F3344-BBF8-47DE-9ADB-2440C65039FA}"/>
    <cellStyle name="Total 5 2 5" xfId="29874" xr:uid="{05916ADB-F04D-42A5-8F6B-202B8E96947F}"/>
    <cellStyle name="Total 5 2 6" xfId="30212" xr:uid="{726CF14F-E979-4386-9805-10C39A201794}"/>
    <cellStyle name="Total 5 2 7" xfId="30254" xr:uid="{2FA0ED99-819D-41D4-AF98-7CBD24C678E0}"/>
    <cellStyle name="Total 5 2 8" xfId="30284" xr:uid="{FBB039A6-4880-4E96-B069-F99D2FF74DD2}"/>
    <cellStyle name="Total 5 2 9" xfId="30315" xr:uid="{385B9DD8-DC38-4812-8839-D2DE33384577}"/>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10" xfId="30325" xr:uid="{EEC4D0DE-8EB0-4EDB-86C7-3BDA97E06B8B}"/>
    <cellStyle name="Total 5 3 11" xfId="30363" xr:uid="{0786C064-4E57-4035-8EF5-F32BF10192E4}"/>
    <cellStyle name="Total 5 3 12" xfId="30400" xr:uid="{FC27F07B-531C-4ED9-83D9-F1EAE2F93B8F}"/>
    <cellStyle name="Total 5 3 13" xfId="30440" xr:uid="{9CF5DA1C-E5F9-4A3D-B9AB-44E877F66133}"/>
    <cellStyle name="Total 5 3 14" xfId="30479" xr:uid="{36563777-E4E9-4BC7-B181-99D2383D53A5}"/>
    <cellStyle name="Total 5 3 15" xfId="30514" xr:uid="{2FF46AC4-9DEC-46FE-9C36-4D96DB8980AD}"/>
    <cellStyle name="Total 5 3 16" xfId="30545" xr:uid="{7F7A3E5E-247A-43EF-A8FB-E451228A0B54}"/>
    <cellStyle name="Total 5 3 17" xfId="30584" xr:uid="{652758AC-4522-4A69-AF52-764A21C26FE6}"/>
    <cellStyle name="Total 5 3 18" xfId="30619" xr:uid="{7D33B1A1-9424-4DC6-9721-D1F11CE6CC04}"/>
    <cellStyle name="Total 5 3 19" xfId="30650" xr:uid="{BC53DF14-B4D2-4FE2-848A-77BADE8CB5A1}"/>
    <cellStyle name="Total 5 3 2" xfId="24399" xr:uid="{4550EAB2-C5DF-46C2-9088-1829AFCE52CB}"/>
    <cellStyle name="Total 5 3 20" xfId="30686" xr:uid="{68EA3C33-9F6A-4850-85C9-840F4513D6EE}"/>
    <cellStyle name="Total 5 3 21" xfId="30717" xr:uid="{9D7E6970-70F9-47A4-BF30-487665252137}"/>
    <cellStyle name="Total 5 3 22" xfId="30752" xr:uid="{88DC1770-2D5B-4206-8205-C95D69F779DD}"/>
    <cellStyle name="Total 5 3 23" xfId="30786" xr:uid="{ADE10922-208B-4554-9CA6-4DF406F0B046}"/>
    <cellStyle name="Total 5 3 24" xfId="30818" xr:uid="{4D5204D3-4190-4833-A2C0-31762DFC5112}"/>
    <cellStyle name="Total 5 3 25" xfId="30851" xr:uid="{68C0F7DF-81D9-4351-B604-10BC6C5E3C6A}"/>
    <cellStyle name="Total 5 3 26" xfId="30885" xr:uid="{0D5023C2-6DC8-4E15-A2D4-219C3BF60226}"/>
    <cellStyle name="Total 5 3 27" xfId="30920" xr:uid="{771B4328-0619-4A41-AB15-48AA6BBE94EA}"/>
    <cellStyle name="Total 5 3 28" xfId="30956" xr:uid="{E4D52BAE-5AC7-48E7-9887-ACFC04A6B897}"/>
    <cellStyle name="Total 5 3 29" xfId="30987" xr:uid="{082C90F7-95FC-4774-926C-3702F0BDCD30}"/>
    <cellStyle name="Total 5 3 3" xfId="24678" xr:uid="{11B8078B-B2F5-4C77-AEF0-8D366E477667}"/>
    <cellStyle name="Total 5 3 30" xfId="31020" xr:uid="{D65A5F64-3105-4F0F-AD6D-6EBA190FF404}"/>
    <cellStyle name="Total 5 3 31" xfId="31054" xr:uid="{266ECD98-ED09-4577-AB80-BCD984864BB8}"/>
    <cellStyle name="Total 5 3 32" xfId="31087" xr:uid="{FA0D56DD-28F5-43BE-B92E-8B11E5466820}"/>
    <cellStyle name="Total 5 3 33" xfId="31118" xr:uid="{050B4BBA-CDD1-4DC0-9CC6-38A2F1289DF1}"/>
    <cellStyle name="Total 5 3 34" xfId="31151" xr:uid="{86001CBE-26FA-4981-AB25-0B77200BE011}"/>
    <cellStyle name="Total 5 3 35" xfId="31184" xr:uid="{5E8DFD53-AFF5-48A5-92C3-7787DBFC273F}"/>
    <cellStyle name="Total 5 3 36" xfId="31215" xr:uid="{CBF1A2AA-BCFD-403B-BA1C-F9F0D7B2353B}"/>
    <cellStyle name="Total 5 3 37" xfId="31246" xr:uid="{FED091E0-580D-4644-8C30-6AEFB2261577}"/>
    <cellStyle name="Total 5 3 38" xfId="31278" xr:uid="{53C8B935-67FF-4AFB-8744-1353DE6408C6}"/>
    <cellStyle name="Total 5 3 39" xfId="31309" xr:uid="{50F19FD0-FA78-4D00-872D-3A63710E6B15}"/>
    <cellStyle name="Total 5 3 4" xfId="24630" xr:uid="{DB952F91-F970-4D38-A454-698F01F4B0B1}"/>
    <cellStyle name="Total 5 3 40" xfId="31339" xr:uid="{711ADF0F-133F-49FD-A823-28B54DF6BB77}"/>
    <cellStyle name="Total 5 3 41" xfId="31369" xr:uid="{AB8578C4-3412-4822-A80E-B4FA6145A26A}"/>
    <cellStyle name="Total 5 3 42" xfId="31400" xr:uid="{A73A89FC-012E-4719-99B0-7414296B5A96}"/>
    <cellStyle name="Total 5 3 43" xfId="32527" xr:uid="{9875BE92-3FEE-453C-9CE5-9DB0E590E66A}"/>
    <cellStyle name="Total 5 3 44" xfId="32571" xr:uid="{6372CDA6-ECE3-45DA-9FDB-8ED9E3C86B05}"/>
    <cellStyle name="Total 5 3 45" xfId="33698" xr:uid="{8599422A-C511-4E32-9612-B83C792EF419}"/>
    <cellStyle name="Total 5 3 5" xfId="29837" xr:uid="{8F0C8775-A16B-4808-AFF2-2E371E343E00}"/>
    <cellStyle name="Total 5 3 6" xfId="30190" xr:uid="{194029A3-B781-4E93-87CB-7BEFCC69B09F}"/>
    <cellStyle name="Total 5 3 7" xfId="30236" xr:uid="{1AE721F4-EFB6-4931-ACAB-92BCC44AB9B4}"/>
    <cellStyle name="Total 5 3 8" xfId="30264" xr:uid="{23D0F2D5-008E-4CA2-A6C3-26380F7D5761}"/>
    <cellStyle name="Total 5 3 9" xfId="30296" xr:uid="{279F20E9-8B0C-4930-AB2B-E46D0CF76493}"/>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29115" xr:uid="{EE2C6CEB-BEE2-4728-885E-E78108F242AF}"/>
    <cellStyle name="Total 5 9" xfId="26094" xr:uid="{E57C01A4-D13D-452F-9922-89071419F2BE}"/>
    <cellStyle name="Total 5 90" xfId="29040" xr:uid="{2DF32200-A274-4BDA-8503-CB2201E68D4E}"/>
    <cellStyle name="Total 5 91" xfId="28917" xr:uid="{B330291A-3F15-4047-9183-189E36D61A2F}"/>
    <cellStyle name="Total 5 92" xfId="29893" xr:uid="{4042DC73-98E4-4EB9-A179-B7B4B29CDE5F}"/>
    <cellStyle name="Total 5 93" xfId="29154" xr:uid="{BA4B9201-9C68-4497-B9EE-B8415A7A2BE8}"/>
    <cellStyle name="Total 5 94" xfId="29016" xr:uid="{C63F3FAA-170C-485B-B961-1021299D1681}"/>
    <cellStyle name="Total 5 95" xfId="29184" xr:uid="{34D0D4AC-5A94-4E58-82AD-454C7A3550F6}"/>
    <cellStyle name="Total 5 96" xfId="30101" xr:uid="{A5DB12E6-A174-4911-80F5-58D085F57281}"/>
    <cellStyle name="Total 5 97" xfId="30012" xr:uid="{33BF89A6-FDE2-46B8-91F7-B7847E35369F}"/>
    <cellStyle name="Total 5 98" xfId="29941" xr:uid="{0C9D9E96-A028-4EEF-80ED-9B4379D4B093}"/>
    <cellStyle name="Total 5 99" xfId="30060" xr:uid="{035E65B5-135B-49D2-BCCE-AF5A8F911160}"/>
    <cellStyle name="Total 6" xfId="29680" xr:uid="{635BF729-C004-4D0E-8284-C9D03C0FC04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1002</xdr:row>
      <xdr:rowOff>0</xdr:rowOff>
    </xdr:from>
    <xdr:to>
      <xdr:col>6</xdr:col>
      <xdr:colOff>304800</xdr:colOff>
      <xdr:row>1003</xdr:row>
      <xdr:rowOff>110485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1001940</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dimension ref="A5:R235"/>
  <sheetViews>
    <sheetView showGridLines="0" topLeftCell="A187" zoomScaleNormal="100" workbookViewId="0">
      <selection activeCell="H159" sqref="H159:J159"/>
    </sheetView>
  </sheetViews>
  <sheetFormatPr baseColWidth="10" defaultColWidth="11.5703125" defaultRowHeight="12.75"/>
  <cols>
    <col min="1" max="2" width="11.5703125" style="9"/>
    <col min="3" max="3" width="4.42578125" style="9" customWidth="1"/>
    <col min="4" max="4" width="29.28515625" style="9" customWidth="1"/>
    <col min="5" max="5" width="20.28515625" style="9" customWidth="1"/>
    <col min="6" max="6" width="12.140625" style="9" customWidth="1"/>
    <col min="7" max="11" width="11.42578125" style="9" customWidth="1"/>
    <col min="12" max="12" width="18.28515625" style="9" customWidth="1"/>
    <col min="13" max="13" width="15.7109375" style="9" customWidth="1"/>
    <col min="14" max="14" width="19.85546875" style="9" customWidth="1"/>
    <col min="15" max="15" width="22.140625" style="9" customWidth="1"/>
    <col min="16" max="16" width="11.5703125" style="9"/>
    <col min="17" max="17" width="20.85546875" style="9" customWidth="1"/>
    <col min="18" max="16384" width="11.5703125" style="9"/>
  </cols>
  <sheetData>
    <row r="5" spans="3:18" ht="18.600000000000001" customHeight="1">
      <c r="C5" s="675" t="s">
        <v>224</v>
      </c>
      <c r="D5" s="675"/>
      <c r="E5" s="675"/>
      <c r="F5" s="675"/>
      <c r="G5" s="675"/>
      <c r="H5" s="675"/>
      <c r="I5" s="675"/>
      <c r="J5" s="675"/>
    </row>
    <row r="6" spans="3:18" ht="12.6" customHeight="1">
      <c r="C6" s="13" t="s">
        <v>576</v>
      </c>
      <c r="D6" s="14"/>
      <c r="E6" s="12"/>
      <c r="F6" s="12"/>
      <c r="G6" s="12"/>
      <c r="H6" s="12"/>
      <c r="I6" s="12"/>
      <c r="J6" s="12"/>
    </row>
    <row r="7" spans="3:18" ht="12.6" customHeight="1">
      <c r="C7" s="13" t="s">
        <v>577</v>
      </c>
      <c r="D7" s="14"/>
      <c r="E7" s="12"/>
      <c r="F7" s="12"/>
      <c r="G7" s="12"/>
      <c r="H7" s="12"/>
      <c r="I7" s="12"/>
      <c r="J7" s="12"/>
    </row>
    <row r="8" spans="3:18" ht="19.899999999999999" customHeight="1">
      <c r="D8" s="12"/>
      <c r="E8" s="12"/>
      <c r="F8" s="12"/>
      <c r="G8" s="12"/>
      <c r="H8" s="12"/>
      <c r="I8" s="12"/>
      <c r="J8" s="12"/>
      <c r="K8" s="12"/>
    </row>
    <row r="9" spans="3:18" ht="15.75">
      <c r="C9" s="687" t="s">
        <v>454</v>
      </c>
      <c r="D9" s="687"/>
      <c r="E9" s="687"/>
      <c r="F9" s="687"/>
      <c r="G9" s="687"/>
      <c r="H9" s="687"/>
      <c r="I9" s="687"/>
      <c r="J9" s="687"/>
      <c r="K9" s="687"/>
      <c r="L9" s="11"/>
      <c r="M9" s="11"/>
      <c r="N9" s="11"/>
      <c r="O9" s="11"/>
      <c r="P9" s="11"/>
    </row>
    <row r="10" spans="3:18" ht="15" customHeight="1">
      <c r="C10" s="688" t="s">
        <v>945</v>
      </c>
      <c r="D10" s="688"/>
      <c r="E10" s="688"/>
      <c r="F10" s="688"/>
      <c r="G10" s="688"/>
      <c r="H10" s="688"/>
      <c r="I10" s="688"/>
      <c r="J10" s="688"/>
      <c r="K10" s="688"/>
      <c r="L10" s="22"/>
      <c r="M10" s="19"/>
      <c r="N10" s="19"/>
      <c r="O10" s="19"/>
      <c r="P10" s="19"/>
      <c r="Q10" s="19"/>
      <c r="R10" s="19"/>
    </row>
    <row r="11" spans="3:18" ht="15" customHeight="1">
      <c r="C11" s="30"/>
      <c r="D11" s="30"/>
      <c r="E11" s="30"/>
      <c r="F11" s="30"/>
      <c r="G11" s="30"/>
      <c r="H11" s="30"/>
      <c r="I11" s="30"/>
      <c r="J11" s="30"/>
      <c r="K11" s="30"/>
      <c r="L11" s="22"/>
      <c r="M11" s="19"/>
      <c r="N11" s="19"/>
      <c r="O11" s="19"/>
      <c r="P11" s="19"/>
      <c r="Q11" s="19"/>
      <c r="R11" s="19"/>
    </row>
    <row r="12" spans="3:18">
      <c r="C12" s="15" t="s">
        <v>438</v>
      </c>
      <c r="D12" s="15" t="s">
        <v>439</v>
      </c>
      <c r="E12" s="16"/>
      <c r="F12" s="16"/>
      <c r="G12" s="16"/>
      <c r="H12" s="16"/>
      <c r="I12" s="16"/>
      <c r="J12" s="17"/>
      <c r="K12" s="17"/>
      <c r="L12" s="17"/>
      <c r="M12" s="17"/>
      <c r="N12" s="19"/>
      <c r="O12" s="19"/>
      <c r="P12" s="19"/>
      <c r="Q12" s="19"/>
      <c r="R12" s="19"/>
    </row>
    <row r="13" spans="3:18">
      <c r="C13" s="18"/>
      <c r="D13" s="18"/>
      <c r="E13" s="18"/>
      <c r="F13" s="18"/>
      <c r="G13" s="18"/>
      <c r="H13" s="18"/>
      <c r="I13" s="18"/>
      <c r="J13" s="19"/>
      <c r="K13" s="19"/>
      <c r="L13" s="19"/>
      <c r="M13" s="19"/>
      <c r="N13" s="19"/>
      <c r="O13" s="19"/>
      <c r="P13" s="19"/>
      <c r="Q13" s="19"/>
      <c r="R13" s="19"/>
    </row>
    <row r="14" spans="3:18">
      <c r="C14" s="18" t="s">
        <v>595</v>
      </c>
      <c r="D14" s="18" t="s">
        <v>421</v>
      </c>
      <c r="E14" s="18"/>
      <c r="F14" s="18"/>
      <c r="G14" s="18" t="s">
        <v>224</v>
      </c>
      <c r="H14" s="18"/>
      <c r="I14" s="18"/>
      <c r="J14" s="19"/>
      <c r="K14" s="19"/>
      <c r="L14" s="19"/>
      <c r="M14" s="19"/>
      <c r="N14" s="19"/>
      <c r="O14" s="19"/>
      <c r="P14" s="19"/>
      <c r="Q14" s="19"/>
      <c r="R14" s="19"/>
    </row>
    <row r="15" spans="3:18">
      <c r="C15" s="18" t="s">
        <v>596</v>
      </c>
      <c r="D15" s="18" t="s">
        <v>422</v>
      </c>
      <c r="E15" s="18"/>
      <c r="F15" s="18"/>
      <c r="G15" s="18" t="s">
        <v>435</v>
      </c>
      <c r="H15" s="18"/>
      <c r="I15" s="18"/>
      <c r="J15" s="19"/>
      <c r="K15" s="19"/>
      <c r="L15" s="19"/>
      <c r="M15" s="19"/>
      <c r="N15" s="19"/>
      <c r="O15" s="19"/>
      <c r="P15" s="19"/>
      <c r="Q15" s="19"/>
      <c r="R15" s="19"/>
    </row>
    <row r="16" spans="3:18">
      <c r="C16" s="18" t="s">
        <v>597</v>
      </c>
      <c r="D16" s="18" t="s">
        <v>423</v>
      </c>
      <c r="E16" s="18"/>
      <c r="F16" s="18"/>
      <c r="G16" s="18" t="s">
        <v>223</v>
      </c>
      <c r="H16" s="18"/>
      <c r="I16" s="18"/>
      <c r="J16" s="19"/>
      <c r="K16" s="19"/>
      <c r="L16" s="19"/>
      <c r="M16" s="19"/>
      <c r="N16" s="19"/>
      <c r="O16" s="19"/>
      <c r="P16" s="19"/>
      <c r="Q16" s="19"/>
      <c r="R16" s="19"/>
    </row>
    <row r="17" spans="3:18">
      <c r="C17" s="18" t="s">
        <v>598</v>
      </c>
      <c r="D17" s="18" t="s">
        <v>424</v>
      </c>
      <c r="E17" s="18"/>
      <c r="F17" s="18"/>
      <c r="G17" s="18" t="s">
        <v>436</v>
      </c>
      <c r="H17" s="18"/>
      <c r="I17" s="18"/>
      <c r="J17" s="19"/>
      <c r="K17" s="19"/>
      <c r="L17" s="19"/>
      <c r="M17" s="19"/>
      <c r="N17" s="19"/>
      <c r="O17" s="19"/>
      <c r="P17" s="19"/>
      <c r="Q17" s="19"/>
      <c r="R17" s="19"/>
    </row>
    <row r="18" spans="3:18">
      <c r="C18" s="18" t="s">
        <v>599</v>
      </c>
      <c r="D18" s="18" t="s">
        <v>425</v>
      </c>
      <c r="E18" s="18"/>
      <c r="F18" s="18"/>
      <c r="G18" s="18" t="s">
        <v>222</v>
      </c>
      <c r="H18" s="18"/>
      <c r="I18" s="18"/>
      <c r="J18" s="19"/>
      <c r="K18" s="19"/>
      <c r="L18" s="19"/>
      <c r="M18" s="19"/>
      <c r="N18" s="19"/>
      <c r="O18" s="19"/>
      <c r="P18" s="19"/>
      <c r="Q18" s="19"/>
      <c r="R18" s="19"/>
    </row>
    <row r="19" spans="3:18">
      <c r="C19" s="18" t="s">
        <v>600</v>
      </c>
      <c r="D19" s="18" t="s">
        <v>426</v>
      </c>
      <c r="E19" s="18"/>
      <c r="F19" s="18"/>
      <c r="G19" s="20" t="s">
        <v>221</v>
      </c>
      <c r="H19" s="18"/>
      <c r="I19" s="18"/>
      <c r="J19" s="19"/>
      <c r="K19" s="19"/>
      <c r="L19" s="19"/>
      <c r="M19" s="19"/>
      <c r="N19" s="19"/>
      <c r="O19" s="31"/>
      <c r="P19" s="19"/>
      <c r="Q19" s="19"/>
      <c r="R19" s="19"/>
    </row>
    <row r="20" spans="3:18">
      <c r="C20" s="18" t="s">
        <v>601</v>
      </c>
      <c r="D20" s="18" t="s">
        <v>427</v>
      </c>
      <c r="E20" s="18"/>
      <c r="F20" s="18"/>
      <c r="G20" s="20" t="s">
        <v>220</v>
      </c>
      <c r="H20" s="18"/>
      <c r="I20" s="18"/>
      <c r="J20" s="19"/>
      <c r="K20" s="19"/>
      <c r="L20" s="19"/>
      <c r="M20" s="19"/>
      <c r="N20" s="19"/>
      <c r="O20" s="19"/>
      <c r="P20" s="19"/>
      <c r="Q20" s="19"/>
      <c r="R20" s="19"/>
    </row>
    <row r="21" spans="3:18">
      <c r="C21" s="18" t="s">
        <v>602</v>
      </c>
      <c r="D21" s="18" t="s">
        <v>428</v>
      </c>
      <c r="E21" s="18"/>
      <c r="F21" s="18"/>
      <c r="G21" s="18" t="s">
        <v>436</v>
      </c>
      <c r="H21" s="18"/>
      <c r="I21" s="18"/>
      <c r="J21" s="19"/>
      <c r="K21" s="19"/>
      <c r="L21" s="19"/>
      <c r="M21" s="19"/>
      <c r="N21" s="19"/>
      <c r="O21" s="19"/>
      <c r="P21" s="19"/>
      <c r="Q21" s="19"/>
      <c r="R21" s="19"/>
    </row>
    <row r="22" spans="3:18">
      <c r="C22" s="19"/>
      <c r="D22" s="19"/>
      <c r="E22" s="19"/>
      <c r="F22" s="19"/>
      <c r="G22" s="19"/>
      <c r="H22" s="19"/>
      <c r="I22" s="19"/>
      <c r="J22" s="19"/>
      <c r="K22" s="19"/>
      <c r="L22" s="19"/>
      <c r="M22" s="19"/>
      <c r="N22" s="19"/>
      <c r="O22" s="19"/>
      <c r="P22" s="19"/>
      <c r="Q22" s="19"/>
      <c r="R22" s="19"/>
    </row>
    <row r="23" spans="3:18">
      <c r="C23" s="15" t="s">
        <v>440</v>
      </c>
      <c r="D23" s="15" t="s">
        <v>441</v>
      </c>
      <c r="E23" s="15"/>
      <c r="F23" s="15"/>
      <c r="G23" s="18"/>
      <c r="H23" s="15"/>
      <c r="I23" s="18"/>
      <c r="J23" s="15"/>
      <c r="K23" s="15"/>
      <c r="L23" s="22"/>
      <c r="M23" s="22"/>
      <c r="N23" s="19"/>
      <c r="O23" s="19"/>
      <c r="P23" s="19"/>
      <c r="Q23" s="19"/>
      <c r="R23" s="19"/>
    </row>
    <row r="24" spans="3:18">
      <c r="C24" s="18"/>
      <c r="D24" s="18"/>
      <c r="E24" s="18"/>
      <c r="F24" s="18"/>
      <c r="G24" s="18"/>
      <c r="H24" s="18"/>
      <c r="I24" s="18"/>
      <c r="J24" s="18"/>
      <c r="K24" s="18"/>
      <c r="L24" s="19"/>
      <c r="M24" s="19"/>
      <c r="N24" s="19"/>
      <c r="O24" s="19"/>
      <c r="P24" s="19"/>
      <c r="Q24" s="19"/>
      <c r="R24" s="19"/>
    </row>
    <row r="25" spans="3:18">
      <c r="C25" s="18" t="s">
        <v>603</v>
      </c>
      <c r="D25" s="18" t="s">
        <v>429</v>
      </c>
      <c r="E25" s="18"/>
      <c r="F25" s="18"/>
      <c r="G25" s="21">
        <v>39638</v>
      </c>
      <c r="H25" s="18"/>
      <c r="I25" s="18"/>
      <c r="J25" s="18"/>
      <c r="K25" s="18"/>
      <c r="L25" s="19"/>
      <c r="M25" s="19"/>
      <c r="N25" s="19"/>
      <c r="O25" s="19"/>
      <c r="P25" s="19"/>
      <c r="Q25" s="19"/>
      <c r="R25" s="19"/>
    </row>
    <row r="26" spans="3:18">
      <c r="C26" s="18" t="s">
        <v>604</v>
      </c>
      <c r="D26" s="18" t="s">
        <v>430</v>
      </c>
      <c r="E26" s="18"/>
      <c r="F26" s="18"/>
      <c r="G26" s="13">
        <v>590</v>
      </c>
      <c r="H26" s="18"/>
      <c r="I26" s="18"/>
      <c r="J26" s="18"/>
      <c r="K26" s="18"/>
      <c r="L26" s="19"/>
      <c r="M26" s="19"/>
      <c r="N26" s="19"/>
      <c r="O26" s="19"/>
      <c r="P26" s="19"/>
      <c r="Q26" s="19"/>
      <c r="R26" s="19"/>
    </row>
    <row r="27" spans="3:18">
      <c r="C27" s="18" t="s">
        <v>605</v>
      </c>
      <c r="D27" s="18" t="s">
        <v>431</v>
      </c>
      <c r="E27" s="18"/>
      <c r="F27" s="18"/>
      <c r="G27" s="13" t="s">
        <v>437</v>
      </c>
      <c r="H27" s="18"/>
      <c r="I27" s="18"/>
      <c r="J27" s="18"/>
      <c r="K27" s="18"/>
      <c r="L27" s="19"/>
      <c r="M27" s="19"/>
      <c r="N27" s="19"/>
      <c r="O27" s="19"/>
      <c r="P27" s="19"/>
      <c r="Q27" s="19"/>
      <c r="R27" s="19"/>
    </row>
    <row r="28" spans="3:18">
      <c r="C28" s="18" t="s">
        <v>606</v>
      </c>
      <c r="D28" s="18" t="s">
        <v>432</v>
      </c>
      <c r="E28" s="18"/>
      <c r="F28" s="18"/>
      <c r="G28" s="21">
        <v>41204</v>
      </c>
      <c r="H28" s="18"/>
      <c r="I28" s="18"/>
      <c r="J28" s="18"/>
      <c r="K28" s="18"/>
      <c r="L28" s="19"/>
      <c r="M28" s="19"/>
      <c r="N28" s="19"/>
      <c r="O28" s="19"/>
      <c r="P28" s="19"/>
      <c r="Q28" s="19"/>
      <c r="R28" s="19"/>
    </row>
    <row r="29" spans="3:18">
      <c r="C29" s="18" t="s">
        <v>394</v>
      </c>
      <c r="D29" s="18" t="s">
        <v>433</v>
      </c>
      <c r="E29" s="18"/>
      <c r="F29" s="18"/>
      <c r="G29" s="21">
        <v>41348</v>
      </c>
      <c r="H29" s="18"/>
      <c r="I29" s="18"/>
      <c r="J29" s="18"/>
      <c r="K29" s="18"/>
      <c r="L29" s="19"/>
      <c r="M29" s="19"/>
      <c r="N29" s="19"/>
      <c r="O29" s="19"/>
      <c r="P29" s="19"/>
      <c r="Q29" s="19"/>
      <c r="R29" s="19"/>
    </row>
    <row r="30" spans="3:18">
      <c r="C30" s="18" t="s">
        <v>394</v>
      </c>
      <c r="D30" s="18" t="s">
        <v>434</v>
      </c>
      <c r="E30" s="18"/>
      <c r="F30" s="18"/>
      <c r="G30" s="21">
        <v>42292</v>
      </c>
      <c r="H30" s="18"/>
      <c r="I30" s="18"/>
      <c r="J30" s="18"/>
      <c r="K30" s="18"/>
      <c r="L30" s="19"/>
      <c r="M30" s="19"/>
      <c r="N30" s="19"/>
      <c r="O30" s="19"/>
      <c r="P30" s="19"/>
      <c r="Q30" s="19"/>
      <c r="R30" s="19"/>
    </row>
    <row r="31" spans="3:18">
      <c r="C31" s="18"/>
      <c r="D31" s="18" t="s">
        <v>794</v>
      </c>
      <c r="E31" s="18"/>
      <c r="F31" s="18"/>
      <c r="G31" s="21">
        <v>44823</v>
      </c>
      <c r="H31" s="18"/>
      <c r="I31" s="18"/>
      <c r="J31" s="18"/>
      <c r="K31" s="18"/>
      <c r="L31" s="19"/>
      <c r="M31" s="19"/>
      <c r="N31" s="19"/>
      <c r="O31" s="19"/>
      <c r="P31" s="19"/>
      <c r="Q31" s="19"/>
      <c r="R31" s="19"/>
    </row>
    <row r="32" spans="3:18">
      <c r="C32" s="18"/>
      <c r="D32" s="18"/>
      <c r="E32" s="18"/>
      <c r="F32" s="18"/>
      <c r="G32" s="21"/>
      <c r="H32" s="18"/>
      <c r="I32" s="18"/>
      <c r="J32" s="18"/>
      <c r="K32" s="18"/>
      <c r="L32" s="19"/>
      <c r="M32" s="19"/>
      <c r="N32" s="19"/>
      <c r="O32" s="19"/>
      <c r="P32" s="19"/>
      <c r="Q32" s="19"/>
      <c r="R32" s="19"/>
    </row>
    <row r="33" spans="1:18">
      <c r="C33" s="18" t="s">
        <v>607</v>
      </c>
      <c r="D33" s="18" t="s">
        <v>430</v>
      </c>
      <c r="E33" s="18"/>
      <c r="F33" s="18"/>
      <c r="G33" s="13">
        <v>245</v>
      </c>
      <c r="H33" s="18"/>
      <c r="I33" s="18"/>
      <c r="J33" s="18"/>
      <c r="K33" s="18"/>
      <c r="L33" s="19"/>
      <c r="M33" s="19"/>
      <c r="N33" s="19"/>
      <c r="O33" s="19"/>
      <c r="P33" s="19"/>
      <c r="Q33" s="19"/>
      <c r="R33" s="19"/>
    </row>
    <row r="34" spans="1:18">
      <c r="A34" s="9" t="s">
        <v>219</v>
      </c>
      <c r="C34" s="18" t="s">
        <v>394</v>
      </c>
      <c r="D34" s="18" t="s">
        <v>430</v>
      </c>
      <c r="E34" s="18"/>
      <c r="F34" s="18"/>
      <c r="G34" s="13">
        <v>245</v>
      </c>
      <c r="H34" s="18"/>
      <c r="I34" s="18"/>
      <c r="J34" s="18"/>
      <c r="K34" s="18"/>
      <c r="L34" s="19"/>
      <c r="M34" s="19"/>
      <c r="N34" s="19"/>
      <c r="O34" s="19"/>
      <c r="P34" s="19"/>
      <c r="Q34" s="19"/>
      <c r="R34" s="19"/>
    </row>
    <row r="35" spans="1:18">
      <c r="C35" s="18" t="s">
        <v>394</v>
      </c>
      <c r="D35" s="18" t="s">
        <v>430</v>
      </c>
      <c r="E35" s="18"/>
      <c r="F35" s="18"/>
      <c r="G35" s="13">
        <v>1</v>
      </c>
      <c r="H35" s="18"/>
      <c r="I35" s="18"/>
      <c r="J35" s="18"/>
      <c r="K35" s="18"/>
      <c r="L35" s="19"/>
      <c r="M35" s="19"/>
      <c r="N35" s="19"/>
      <c r="O35" s="19"/>
      <c r="P35" s="19"/>
      <c r="Q35" s="19"/>
      <c r="R35" s="19"/>
    </row>
    <row r="36" spans="1:18">
      <c r="C36" s="18"/>
      <c r="D36" s="18" t="s">
        <v>430</v>
      </c>
      <c r="E36" s="18"/>
      <c r="F36" s="18"/>
      <c r="G36" s="13">
        <v>3</v>
      </c>
      <c r="H36" s="18"/>
      <c r="I36" s="18"/>
      <c r="J36" s="18"/>
      <c r="K36" s="18"/>
      <c r="L36" s="19"/>
      <c r="M36" s="19"/>
      <c r="N36" s="19"/>
      <c r="O36" s="19"/>
      <c r="P36" s="19"/>
      <c r="Q36" s="19"/>
      <c r="R36" s="19"/>
    </row>
    <row r="37" spans="1:18">
      <c r="C37" s="18"/>
      <c r="D37" s="18"/>
      <c r="E37" s="18"/>
      <c r="F37" s="18"/>
      <c r="G37" s="18"/>
      <c r="H37" s="18"/>
      <c r="I37" s="18"/>
      <c r="J37" s="18"/>
      <c r="K37" s="18"/>
      <c r="L37" s="19"/>
      <c r="M37" s="19"/>
      <c r="N37" s="19"/>
      <c r="O37" s="19"/>
      <c r="P37" s="19"/>
      <c r="Q37" s="19"/>
      <c r="R37" s="19"/>
    </row>
    <row r="38" spans="1:18">
      <c r="C38" s="15" t="s">
        <v>395</v>
      </c>
      <c r="D38" s="15" t="s">
        <v>396</v>
      </c>
      <c r="E38" s="15"/>
      <c r="F38" s="15"/>
      <c r="G38" s="15"/>
      <c r="H38" s="15"/>
      <c r="I38" s="15"/>
      <c r="J38" s="15"/>
      <c r="K38" s="15"/>
      <c r="L38" s="22"/>
      <c r="M38" s="22"/>
      <c r="N38" s="19"/>
      <c r="O38" s="19"/>
      <c r="P38" s="19"/>
      <c r="Q38" s="19"/>
      <c r="R38" s="19"/>
    </row>
    <row r="39" spans="1:18">
      <c r="C39" s="22"/>
      <c r="D39" s="22"/>
      <c r="E39" s="22"/>
      <c r="F39" s="22"/>
      <c r="G39" s="22"/>
      <c r="H39" s="22"/>
      <c r="I39" s="22"/>
      <c r="J39" s="22"/>
      <c r="K39" s="22"/>
      <c r="L39" s="22"/>
      <c r="M39" s="22"/>
      <c r="N39" s="19"/>
      <c r="O39" s="19"/>
      <c r="P39" s="19"/>
      <c r="Q39" s="19"/>
      <c r="R39" s="19"/>
    </row>
    <row r="40" spans="1:18" ht="15" customHeight="1">
      <c r="C40" s="668" t="s">
        <v>614</v>
      </c>
      <c r="D40" s="669"/>
      <c r="E40" s="669"/>
      <c r="F40" s="670"/>
      <c r="G40" s="668" t="s">
        <v>615</v>
      </c>
      <c r="H40" s="669"/>
      <c r="I40" s="669"/>
      <c r="J40" s="669"/>
      <c r="K40" s="669"/>
      <c r="L40" s="30"/>
      <c r="M40" s="30"/>
      <c r="N40" s="19"/>
      <c r="O40" s="19"/>
      <c r="P40" s="19"/>
      <c r="Q40" s="19"/>
      <c r="R40" s="19"/>
    </row>
    <row r="41" spans="1:18" ht="15" customHeight="1">
      <c r="C41" s="668" t="s">
        <v>616</v>
      </c>
      <c r="D41" s="669"/>
      <c r="E41" s="669"/>
      <c r="F41" s="669"/>
      <c r="G41" s="669"/>
      <c r="H41" s="669"/>
      <c r="I41" s="669"/>
      <c r="J41" s="669"/>
      <c r="K41" s="669"/>
      <c r="L41" s="22"/>
      <c r="M41" s="22"/>
      <c r="N41" s="22"/>
      <c r="O41" s="22"/>
      <c r="P41" s="19"/>
      <c r="Q41" s="19"/>
      <c r="R41" s="19"/>
    </row>
    <row r="42" spans="1:18" ht="15" customHeight="1">
      <c r="C42" s="671" t="s">
        <v>402</v>
      </c>
      <c r="D42" s="672"/>
      <c r="E42" s="672"/>
      <c r="F42" s="673"/>
      <c r="G42" s="691" t="s">
        <v>409</v>
      </c>
      <c r="H42" s="691"/>
      <c r="I42" s="691"/>
      <c r="J42" s="691"/>
      <c r="K42" s="691"/>
      <c r="L42" s="164"/>
      <c r="M42" s="32"/>
      <c r="N42" s="686"/>
      <c r="O42" s="686"/>
      <c r="P42" s="19"/>
      <c r="Q42" s="19"/>
      <c r="R42" s="19"/>
    </row>
    <row r="43" spans="1:18" ht="15" customHeight="1">
      <c r="C43" s="671" t="s">
        <v>403</v>
      </c>
      <c r="D43" s="672"/>
      <c r="E43" s="672"/>
      <c r="F43" s="673"/>
      <c r="G43" s="691" t="s">
        <v>404</v>
      </c>
      <c r="H43" s="691"/>
      <c r="I43" s="691"/>
      <c r="J43" s="691"/>
      <c r="K43" s="691"/>
      <c r="L43" s="164"/>
      <c r="M43" s="32"/>
      <c r="N43" s="19"/>
      <c r="O43" s="19"/>
      <c r="P43" s="19"/>
      <c r="Q43" s="19"/>
      <c r="R43" s="19"/>
    </row>
    <row r="44" spans="1:18" ht="15" customHeight="1">
      <c r="C44" s="671" t="s">
        <v>354</v>
      </c>
      <c r="D44" s="672"/>
      <c r="E44" s="672"/>
      <c r="F44" s="673"/>
      <c r="G44" s="676" t="s">
        <v>668</v>
      </c>
      <c r="H44" s="676"/>
      <c r="I44" s="676"/>
      <c r="J44" s="676"/>
      <c r="K44" s="676"/>
      <c r="L44" s="164"/>
      <c r="M44" s="32"/>
      <c r="N44" s="19"/>
      <c r="O44" s="19"/>
      <c r="P44" s="19"/>
      <c r="Q44" s="19"/>
      <c r="R44" s="19"/>
    </row>
    <row r="45" spans="1:18" ht="15" customHeight="1">
      <c r="C45" s="671" t="s">
        <v>354</v>
      </c>
      <c r="D45" s="672"/>
      <c r="E45" s="672"/>
      <c r="F45" s="673"/>
      <c r="G45" s="662" t="s">
        <v>803</v>
      </c>
      <c r="H45" s="663"/>
      <c r="I45" s="663"/>
      <c r="J45" s="663"/>
      <c r="K45" s="664"/>
      <c r="L45" s="164"/>
      <c r="M45" s="32"/>
      <c r="N45" s="19"/>
      <c r="O45" s="19"/>
      <c r="P45" s="19"/>
      <c r="Q45" s="19"/>
      <c r="R45" s="19"/>
    </row>
    <row r="46" spans="1:18" ht="15" customHeight="1">
      <c r="C46" s="671" t="s">
        <v>354</v>
      </c>
      <c r="D46" s="672"/>
      <c r="E46" s="672"/>
      <c r="F46" s="673"/>
      <c r="G46" s="662" t="s">
        <v>946</v>
      </c>
      <c r="H46" s="663"/>
      <c r="I46" s="663"/>
      <c r="J46" s="663"/>
      <c r="K46" s="664"/>
      <c r="L46" s="164"/>
      <c r="M46" s="32"/>
      <c r="N46" s="19"/>
      <c r="O46" s="19"/>
      <c r="P46" s="19"/>
      <c r="Q46" s="19"/>
      <c r="R46" s="19"/>
    </row>
    <row r="47" spans="1:18" ht="15" customHeight="1">
      <c r="C47" s="671" t="s">
        <v>411</v>
      </c>
      <c r="D47" s="672"/>
      <c r="E47" s="672"/>
      <c r="F47" s="673"/>
      <c r="G47" s="662" t="s">
        <v>669</v>
      </c>
      <c r="H47" s="663"/>
      <c r="I47" s="663"/>
      <c r="J47" s="663"/>
      <c r="K47" s="664"/>
      <c r="L47" s="164"/>
      <c r="M47" s="32"/>
      <c r="N47" s="19"/>
      <c r="O47" s="19"/>
      <c r="P47" s="19"/>
      <c r="Q47" s="19"/>
      <c r="R47" s="19"/>
    </row>
    <row r="48" spans="1:18" ht="15" customHeight="1">
      <c r="C48" s="668" t="s">
        <v>617</v>
      </c>
      <c r="D48" s="669"/>
      <c r="E48" s="669"/>
      <c r="F48" s="669"/>
      <c r="G48" s="669"/>
      <c r="H48" s="669"/>
      <c r="I48" s="669"/>
      <c r="J48" s="669"/>
      <c r="K48" s="669"/>
      <c r="L48" s="22"/>
      <c r="M48" s="22"/>
      <c r="N48" s="22"/>
      <c r="O48" s="22"/>
      <c r="P48" s="19"/>
      <c r="Q48" s="19"/>
      <c r="R48" s="19"/>
    </row>
    <row r="49" spans="3:18" ht="15" customHeight="1">
      <c r="C49" s="662" t="s">
        <v>412</v>
      </c>
      <c r="D49" s="663"/>
      <c r="E49" s="663"/>
      <c r="F49" s="664"/>
      <c r="G49" s="662" t="s">
        <v>668</v>
      </c>
      <c r="H49" s="663"/>
      <c r="I49" s="663"/>
      <c r="J49" s="663"/>
      <c r="K49" s="664"/>
      <c r="L49" s="164"/>
      <c r="M49" s="32"/>
      <c r="N49" s="19"/>
      <c r="O49" s="19"/>
      <c r="P49" s="19"/>
      <c r="Q49" s="19"/>
      <c r="R49" s="19"/>
    </row>
    <row r="50" spans="3:18" ht="15" customHeight="1">
      <c r="C50" s="662" t="s">
        <v>413</v>
      </c>
      <c r="D50" s="663"/>
      <c r="E50" s="663"/>
      <c r="F50" s="664"/>
      <c r="G50" s="662" t="s">
        <v>803</v>
      </c>
      <c r="H50" s="663"/>
      <c r="I50" s="663"/>
      <c r="J50" s="663"/>
      <c r="K50" s="664"/>
      <c r="L50" s="164"/>
      <c r="M50" s="32"/>
      <c r="N50" s="19"/>
      <c r="O50" s="19"/>
      <c r="P50" s="19"/>
      <c r="Q50" s="19"/>
      <c r="R50" s="19"/>
    </row>
    <row r="51" spans="3:18" ht="15" customHeight="1">
      <c r="C51" s="662" t="s">
        <v>414</v>
      </c>
      <c r="D51" s="663"/>
      <c r="E51" s="663"/>
      <c r="F51" s="664"/>
      <c r="G51" s="662" t="s">
        <v>406</v>
      </c>
      <c r="H51" s="663"/>
      <c r="I51" s="663"/>
      <c r="J51" s="663"/>
      <c r="K51" s="664"/>
      <c r="L51" s="164"/>
      <c r="M51" s="32"/>
      <c r="N51" s="19"/>
      <c r="O51" s="19"/>
      <c r="P51" s="19"/>
      <c r="Q51" s="19"/>
      <c r="R51" s="19"/>
    </row>
    <row r="52" spans="3:18" ht="15" customHeight="1">
      <c r="C52" s="662" t="s">
        <v>415</v>
      </c>
      <c r="D52" s="663"/>
      <c r="E52" s="663"/>
      <c r="F52" s="664"/>
      <c r="G52" s="662" t="s">
        <v>406</v>
      </c>
      <c r="H52" s="663"/>
      <c r="I52" s="663"/>
      <c r="J52" s="663"/>
      <c r="K52" s="664"/>
      <c r="L52" s="164"/>
      <c r="M52" s="32"/>
      <c r="N52" s="19"/>
      <c r="O52" s="19"/>
      <c r="P52" s="19"/>
      <c r="Q52" s="19"/>
      <c r="R52" s="19"/>
    </row>
    <row r="53" spans="3:18" ht="15" customHeight="1">
      <c r="C53" s="662" t="s">
        <v>947</v>
      </c>
      <c r="D53" s="663"/>
      <c r="E53" s="663"/>
      <c r="F53" s="664"/>
      <c r="G53" s="662" t="s">
        <v>948</v>
      </c>
      <c r="H53" s="663"/>
      <c r="I53" s="663"/>
      <c r="J53" s="663"/>
      <c r="K53" s="664"/>
      <c r="L53" s="164"/>
      <c r="M53" s="32"/>
      <c r="N53" s="19"/>
      <c r="O53" s="19"/>
      <c r="P53" s="19"/>
      <c r="Q53" s="19"/>
      <c r="R53" s="19"/>
    </row>
    <row r="54" spans="3:18" ht="15" customHeight="1">
      <c r="C54" s="662" t="s">
        <v>410</v>
      </c>
      <c r="D54" s="663"/>
      <c r="E54" s="663"/>
      <c r="F54" s="664"/>
      <c r="G54" s="662" t="s">
        <v>407</v>
      </c>
      <c r="H54" s="663"/>
      <c r="I54" s="663"/>
      <c r="J54" s="663"/>
      <c r="K54" s="664"/>
      <c r="L54" s="164"/>
      <c r="M54" s="32"/>
      <c r="N54" s="19"/>
      <c r="O54" s="19"/>
      <c r="P54" s="19"/>
      <c r="Q54" s="19"/>
      <c r="R54" s="19"/>
    </row>
    <row r="55" spans="3:18" ht="15" customHeight="1">
      <c r="C55" s="25"/>
      <c r="D55" s="25"/>
      <c r="E55" s="25"/>
      <c r="F55" s="25"/>
      <c r="G55" s="25"/>
      <c r="H55" s="25"/>
      <c r="I55" s="25"/>
      <c r="J55" s="25"/>
      <c r="K55" s="25"/>
      <c r="L55" s="164"/>
      <c r="M55" s="32"/>
      <c r="N55" s="19"/>
      <c r="O55" s="19"/>
      <c r="P55" s="19"/>
      <c r="Q55" s="19"/>
      <c r="R55" s="19"/>
    </row>
    <row r="56" spans="3:18">
      <c r="C56" s="19"/>
      <c r="D56" s="19"/>
      <c r="E56" s="19"/>
      <c r="F56" s="19"/>
      <c r="G56" s="19"/>
      <c r="H56" s="19"/>
      <c r="I56" s="19"/>
      <c r="J56" s="19"/>
      <c r="K56" s="19"/>
      <c r="L56" s="19"/>
      <c r="M56" s="19"/>
      <c r="N56" s="19"/>
      <c r="O56" s="19"/>
      <c r="P56" s="19"/>
      <c r="Q56" s="19"/>
      <c r="R56" s="19"/>
    </row>
    <row r="57" spans="3:18">
      <c r="C57" s="15" t="s">
        <v>442</v>
      </c>
      <c r="D57" s="15" t="s">
        <v>443</v>
      </c>
      <c r="E57" s="15"/>
      <c r="F57" s="15"/>
      <c r="G57" s="15"/>
      <c r="H57" s="15"/>
      <c r="I57" s="15"/>
      <c r="J57" s="15"/>
      <c r="K57" s="15"/>
      <c r="L57" s="15"/>
      <c r="M57" s="15"/>
      <c r="N57" s="18"/>
      <c r="O57" s="18"/>
      <c r="P57" s="18"/>
      <c r="Q57" s="18"/>
      <c r="R57" s="18"/>
    </row>
    <row r="58" spans="3:18">
      <c r="C58" s="18"/>
      <c r="D58" s="18"/>
      <c r="E58" s="18"/>
      <c r="F58" s="18"/>
      <c r="G58" s="18"/>
      <c r="H58" s="18"/>
      <c r="I58" s="18"/>
      <c r="J58" s="18"/>
      <c r="K58" s="18"/>
      <c r="L58" s="18"/>
      <c r="M58" s="18"/>
      <c r="N58" s="18"/>
      <c r="O58" s="18"/>
      <c r="P58" s="18"/>
      <c r="Q58" s="18"/>
      <c r="R58" s="18"/>
    </row>
    <row r="59" spans="3:18" ht="27.6" customHeight="1">
      <c r="C59" s="689" t="s">
        <v>949</v>
      </c>
      <c r="D59" s="689"/>
      <c r="E59" s="689"/>
      <c r="F59" s="689"/>
      <c r="G59" s="689"/>
      <c r="H59" s="689"/>
      <c r="I59" s="689"/>
      <c r="J59" s="689"/>
      <c r="K59" s="689"/>
      <c r="L59" s="689"/>
      <c r="M59" s="689"/>
      <c r="N59" s="689"/>
      <c r="O59" s="689"/>
      <c r="P59" s="689"/>
      <c r="Q59" s="689"/>
      <c r="R59" s="689"/>
    </row>
    <row r="60" spans="3:18">
      <c r="C60" s="18" t="s">
        <v>608</v>
      </c>
      <c r="D60" s="18"/>
      <c r="E60" s="18"/>
      <c r="F60" s="690">
        <v>34000000000</v>
      </c>
      <c r="G60" s="690"/>
      <c r="H60" s="18"/>
      <c r="I60" s="18"/>
      <c r="J60" s="18"/>
      <c r="K60" s="18"/>
      <c r="L60" s="18"/>
      <c r="M60" s="18"/>
      <c r="N60" s="18"/>
      <c r="O60" s="23"/>
      <c r="P60" s="18"/>
      <c r="Q60" s="18"/>
      <c r="R60" s="18"/>
    </row>
    <row r="61" spans="3:18">
      <c r="C61" s="18" t="s">
        <v>609</v>
      </c>
      <c r="D61" s="18"/>
      <c r="E61" s="18"/>
      <c r="F61" s="690">
        <v>34000000000</v>
      </c>
      <c r="G61" s="690"/>
      <c r="H61" s="24"/>
      <c r="I61" s="18"/>
      <c r="J61" s="18"/>
      <c r="K61" s="18"/>
      <c r="L61" s="18"/>
      <c r="M61" s="18"/>
      <c r="N61" s="18"/>
      <c r="O61" s="18"/>
      <c r="P61" s="18"/>
      <c r="Q61" s="18"/>
      <c r="R61" s="18"/>
    </row>
    <row r="62" spans="3:18">
      <c r="C62" s="18" t="s">
        <v>610</v>
      </c>
      <c r="D62" s="18"/>
      <c r="E62" s="18"/>
      <c r="F62" s="690">
        <v>34000000000</v>
      </c>
      <c r="G62" s="690"/>
      <c r="H62" s="24"/>
      <c r="I62" s="18"/>
      <c r="J62" s="18"/>
      <c r="K62" s="18"/>
      <c r="L62" s="18"/>
      <c r="M62" s="18"/>
      <c r="N62" s="18"/>
      <c r="O62" s="18"/>
      <c r="P62" s="18"/>
      <c r="Q62" s="18"/>
      <c r="R62" s="18"/>
    </row>
    <row r="63" spans="3:18">
      <c r="C63" s="18" t="s">
        <v>611</v>
      </c>
      <c r="D63" s="18"/>
      <c r="E63" s="18"/>
      <c r="F63" s="690">
        <v>100000</v>
      </c>
      <c r="G63" s="690"/>
      <c r="H63" s="24"/>
      <c r="I63" s="18"/>
      <c r="J63" s="18"/>
      <c r="K63" s="18"/>
      <c r="L63" s="18"/>
      <c r="M63" s="18"/>
      <c r="N63" s="18"/>
      <c r="O63" s="18"/>
      <c r="P63" s="18"/>
      <c r="Q63" s="18"/>
      <c r="R63" s="18"/>
    </row>
    <row r="64" spans="3:18">
      <c r="C64" s="18"/>
      <c r="D64" s="18"/>
      <c r="E64" s="18"/>
      <c r="F64" s="18"/>
      <c r="G64" s="18"/>
      <c r="H64" s="18"/>
      <c r="I64" s="18"/>
      <c r="J64" s="18"/>
      <c r="K64" s="18"/>
      <c r="L64" s="18"/>
      <c r="M64" s="18"/>
      <c r="N64" s="18"/>
      <c r="O64" s="18"/>
      <c r="P64" s="18"/>
      <c r="Q64" s="18"/>
      <c r="R64" s="18"/>
    </row>
    <row r="65" spans="3:18">
      <c r="C65" s="688" t="s">
        <v>444</v>
      </c>
      <c r="D65" s="688"/>
      <c r="E65" s="688"/>
      <c r="F65" s="688"/>
      <c r="G65" s="688"/>
      <c r="H65" s="688"/>
      <c r="I65" s="688"/>
      <c r="J65" s="688"/>
      <c r="K65" s="688"/>
      <c r="L65" s="688"/>
      <c r="M65" s="688"/>
      <c r="N65" s="18"/>
      <c r="O65" s="18"/>
      <c r="P65" s="18"/>
      <c r="Q65" s="18"/>
      <c r="R65" s="18"/>
    </row>
    <row r="66" spans="3:18" ht="51">
      <c r="C66" s="649" t="s">
        <v>362</v>
      </c>
      <c r="D66" s="649" t="s">
        <v>306</v>
      </c>
      <c r="E66" s="649" t="s">
        <v>618</v>
      </c>
      <c r="F66" s="649" t="s">
        <v>640</v>
      </c>
      <c r="G66" s="649" t="s">
        <v>619</v>
      </c>
      <c r="H66" s="649" t="s">
        <v>620</v>
      </c>
      <c r="I66" s="649" t="s">
        <v>621</v>
      </c>
      <c r="J66" s="649" t="s">
        <v>622</v>
      </c>
      <c r="K66" s="649" t="s">
        <v>623</v>
      </c>
      <c r="L66" s="649" t="s">
        <v>624</v>
      </c>
      <c r="M66" s="649" t="s">
        <v>639</v>
      </c>
      <c r="N66" s="25"/>
      <c r="O66" s="18"/>
      <c r="P66" s="18"/>
      <c r="Q66" s="18"/>
      <c r="R66" s="18"/>
    </row>
    <row r="67" spans="3:18" ht="12.75" customHeight="1">
      <c r="C67" s="677">
        <v>1</v>
      </c>
      <c r="D67" s="677" t="s">
        <v>798</v>
      </c>
      <c r="E67" s="642" t="s">
        <v>363</v>
      </c>
      <c r="F67" s="643">
        <v>1</v>
      </c>
      <c r="G67" s="643">
        <v>1</v>
      </c>
      <c r="H67" s="643">
        <v>3880</v>
      </c>
      <c r="I67" s="680">
        <v>218329</v>
      </c>
      <c r="J67" s="642" t="s">
        <v>364</v>
      </c>
      <c r="K67" s="680">
        <v>218329</v>
      </c>
      <c r="L67" s="644">
        <v>388000000</v>
      </c>
      <c r="M67" s="683">
        <v>0.64219999999999999</v>
      </c>
      <c r="N67" s="18"/>
      <c r="O67" s="18"/>
      <c r="P67" s="18"/>
      <c r="Q67" s="18"/>
      <c r="R67" s="18"/>
    </row>
    <row r="68" spans="3:18">
      <c r="C68" s="678"/>
      <c r="D68" s="678"/>
      <c r="E68" s="642" t="s">
        <v>363</v>
      </c>
      <c r="F68" s="643">
        <v>3</v>
      </c>
      <c r="G68" s="643">
        <v>4641</v>
      </c>
      <c r="H68" s="643">
        <v>7600</v>
      </c>
      <c r="I68" s="681"/>
      <c r="J68" s="642" t="s">
        <v>364</v>
      </c>
      <c r="K68" s="681"/>
      <c r="L68" s="644">
        <v>296000000</v>
      </c>
      <c r="M68" s="684"/>
      <c r="N68" s="18"/>
      <c r="O68" s="18"/>
      <c r="P68" s="18"/>
      <c r="Q68" s="18"/>
      <c r="R68" s="18"/>
    </row>
    <row r="69" spans="3:18">
      <c r="C69" s="678"/>
      <c r="D69" s="678"/>
      <c r="E69" s="642" t="s">
        <v>363</v>
      </c>
      <c r="F69" s="643">
        <v>4</v>
      </c>
      <c r="G69" s="643">
        <v>7601</v>
      </c>
      <c r="H69" s="643">
        <v>10000</v>
      </c>
      <c r="I69" s="681"/>
      <c r="J69" s="642" t="s">
        <v>364</v>
      </c>
      <c r="K69" s="681"/>
      <c r="L69" s="644">
        <v>240000000</v>
      </c>
      <c r="M69" s="684"/>
      <c r="N69" s="18"/>
      <c r="O69" s="18"/>
      <c r="P69" s="18"/>
      <c r="Q69" s="18"/>
      <c r="R69" s="18"/>
    </row>
    <row r="70" spans="3:18">
      <c r="C70" s="678"/>
      <c r="D70" s="678"/>
      <c r="E70" s="642" t="s">
        <v>365</v>
      </c>
      <c r="F70" s="643">
        <v>5</v>
      </c>
      <c r="G70" s="643">
        <v>1</v>
      </c>
      <c r="H70" s="643">
        <v>10000</v>
      </c>
      <c r="I70" s="681"/>
      <c r="J70" s="642" t="s">
        <v>364</v>
      </c>
      <c r="K70" s="681"/>
      <c r="L70" s="644">
        <v>1000000000</v>
      </c>
      <c r="M70" s="684"/>
      <c r="N70" s="18"/>
      <c r="O70" s="18"/>
      <c r="P70" s="18"/>
      <c r="Q70" s="18"/>
      <c r="R70" s="18"/>
    </row>
    <row r="71" spans="3:18">
      <c r="C71" s="678"/>
      <c r="D71" s="678"/>
      <c r="E71" s="642" t="s">
        <v>366</v>
      </c>
      <c r="F71" s="643">
        <v>6</v>
      </c>
      <c r="G71" s="643">
        <v>1</v>
      </c>
      <c r="H71" s="643">
        <v>10000</v>
      </c>
      <c r="I71" s="681"/>
      <c r="J71" s="642" t="s">
        <v>364</v>
      </c>
      <c r="K71" s="681"/>
      <c r="L71" s="644">
        <v>1000000000</v>
      </c>
      <c r="M71" s="684"/>
      <c r="N71" s="18"/>
      <c r="O71" s="18"/>
      <c r="P71" s="18"/>
      <c r="Q71" s="18"/>
      <c r="R71" s="18"/>
    </row>
    <row r="72" spans="3:18">
      <c r="C72" s="678"/>
      <c r="D72" s="678"/>
      <c r="E72" s="642" t="s">
        <v>367</v>
      </c>
      <c r="F72" s="643">
        <v>7</v>
      </c>
      <c r="G72" s="643">
        <v>1</v>
      </c>
      <c r="H72" s="643">
        <v>10000</v>
      </c>
      <c r="I72" s="681"/>
      <c r="J72" s="642" t="s">
        <v>364</v>
      </c>
      <c r="K72" s="681"/>
      <c r="L72" s="644">
        <v>1000000000</v>
      </c>
      <c r="M72" s="684"/>
      <c r="N72" s="18"/>
      <c r="O72" s="18"/>
      <c r="P72" s="18"/>
      <c r="Q72" s="18"/>
      <c r="R72" s="18"/>
    </row>
    <row r="73" spans="3:18">
      <c r="C73" s="678"/>
      <c r="D73" s="678"/>
      <c r="E73" s="642" t="s">
        <v>368</v>
      </c>
      <c r="F73" s="643">
        <v>8</v>
      </c>
      <c r="G73" s="643">
        <v>1</v>
      </c>
      <c r="H73" s="643">
        <v>10000</v>
      </c>
      <c r="I73" s="681"/>
      <c r="J73" s="642" t="s">
        <v>364</v>
      </c>
      <c r="K73" s="681"/>
      <c r="L73" s="644">
        <v>1000000000</v>
      </c>
      <c r="M73" s="684"/>
      <c r="N73" s="18"/>
      <c r="O73" s="18"/>
      <c r="P73" s="18"/>
      <c r="Q73" s="18"/>
      <c r="R73" s="18"/>
    </row>
    <row r="74" spans="3:18">
      <c r="C74" s="678"/>
      <c r="D74" s="678"/>
      <c r="E74" s="642" t="s">
        <v>369</v>
      </c>
      <c r="F74" s="643">
        <v>9</v>
      </c>
      <c r="G74" s="643">
        <v>1</v>
      </c>
      <c r="H74" s="643">
        <v>10000</v>
      </c>
      <c r="I74" s="681"/>
      <c r="J74" s="642" t="s">
        <v>364</v>
      </c>
      <c r="K74" s="681"/>
      <c r="L74" s="644">
        <v>1000000000</v>
      </c>
      <c r="M74" s="684"/>
      <c r="N74" s="18"/>
      <c r="O74" s="18"/>
      <c r="P74" s="18"/>
      <c r="Q74" s="18"/>
      <c r="R74" s="18"/>
    </row>
    <row r="75" spans="3:18">
      <c r="C75" s="678"/>
      <c r="D75" s="678"/>
      <c r="E75" s="642" t="s">
        <v>370</v>
      </c>
      <c r="F75" s="643">
        <v>10</v>
      </c>
      <c r="G75" s="643">
        <v>1</v>
      </c>
      <c r="H75" s="643">
        <v>10000</v>
      </c>
      <c r="I75" s="681"/>
      <c r="J75" s="642" t="s">
        <v>364</v>
      </c>
      <c r="K75" s="681"/>
      <c r="L75" s="644">
        <v>1000000000</v>
      </c>
      <c r="M75" s="684"/>
      <c r="N75" s="18"/>
      <c r="O75" s="18"/>
      <c r="P75" s="18"/>
      <c r="Q75" s="18"/>
      <c r="R75" s="18"/>
    </row>
    <row r="76" spans="3:18">
      <c r="C76" s="678"/>
      <c r="D76" s="678"/>
      <c r="E76" s="642" t="s">
        <v>371</v>
      </c>
      <c r="F76" s="643">
        <v>11</v>
      </c>
      <c r="G76" s="643">
        <v>1</v>
      </c>
      <c r="H76" s="643">
        <v>10000</v>
      </c>
      <c r="I76" s="681"/>
      <c r="J76" s="642" t="s">
        <v>364</v>
      </c>
      <c r="K76" s="681"/>
      <c r="L76" s="644">
        <v>1000000000</v>
      </c>
      <c r="M76" s="684"/>
      <c r="N76" s="18"/>
      <c r="O76" s="18"/>
      <c r="P76" s="18"/>
      <c r="Q76" s="18"/>
      <c r="R76" s="18"/>
    </row>
    <row r="77" spans="3:18">
      <c r="C77" s="678"/>
      <c r="D77" s="678"/>
      <c r="E77" s="642" t="s">
        <v>372</v>
      </c>
      <c r="F77" s="643">
        <v>12</v>
      </c>
      <c r="G77" s="643">
        <v>1</v>
      </c>
      <c r="H77" s="643">
        <v>10000</v>
      </c>
      <c r="I77" s="681"/>
      <c r="J77" s="642" t="s">
        <v>364</v>
      </c>
      <c r="K77" s="681"/>
      <c r="L77" s="644">
        <v>1000000000</v>
      </c>
      <c r="M77" s="684"/>
      <c r="N77" s="18"/>
      <c r="O77" s="18"/>
      <c r="P77" s="18"/>
      <c r="Q77" s="18"/>
      <c r="R77" s="18"/>
    </row>
    <row r="78" spans="3:18">
      <c r="C78" s="678"/>
      <c r="D78" s="678"/>
      <c r="E78" s="642" t="s">
        <v>373</v>
      </c>
      <c r="F78" s="643">
        <v>13</v>
      </c>
      <c r="G78" s="643">
        <v>1</v>
      </c>
      <c r="H78" s="643">
        <v>10000</v>
      </c>
      <c r="I78" s="681"/>
      <c r="J78" s="642" t="s">
        <v>364</v>
      </c>
      <c r="K78" s="681"/>
      <c r="L78" s="644">
        <v>1000000000</v>
      </c>
      <c r="M78" s="684"/>
      <c r="N78" s="18"/>
      <c r="O78" s="18"/>
      <c r="P78" s="18"/>
      <c r="Q78" s="18"/>
      <c r="R78" s="18"/>
    </row>
    <row r="79" spans="3:18">
      <c r="C79" s="678"/>
      <c r="D79" s="678"/>
      <c r="E79" s="642" t="s">
        <v>374</v>
      </c>
      <c r="F79" s="643">
        <v>15</v>
      </c>
      <c r="G79" s="643">
        <v>836</v>
      </c>
      <c r="H79" s="643">
        <v>10000</v>
      </c>
      <c r="I79" s="681"/>
      <c r="J79" s="642" t="s">
        <v>364</v>
      </c>
      <c r="K79" s="681"/>
      <c r="L79" s="644">
        <v>916500000</v>
      </c>
      <c r="M79" s="684"/>
      <c r="N79" s="18"/>
      <c r="O79" s="18"/>
      <c r="P79" s="18"/>
      <c r="Q79" s="18"/>
      <c r="R79" s="18"/>
    </row>
    <row r="80" spans="3:18">
      <c r="C80" s="678"/>
      <c r="D80" s="678"/>
      <c r="E80" s="642" t="s">
        <v>375</v>
      </c>
      <c r="F80" s="643">
        <v>16</v>
      </c>
      <c r="G80" s="643">
        <v>1</v>
      </c>
      <c r="H80" s="643">
        <v>10000</v>
      </c>
      <c r="I80" s="681"/>
      <c r="J80" s="642" t="s">
        <v>364</v>
      </c>
      <c r="K80" s="681"/>
      <c r="L80" s="644">
        <v>1000000000</v>
      </c>
      <c r="M80" s="684"/>
      <c r="N80" s="18"/>
      <c r="O80" s="18"/>
      <c r="P80" s="18"/>
      <c r="Q80" s="18"/>
      <c r="R80" s="18"/>
    </row>
    <row r="81" spans="3:18">
      <c r="C81" s="678"/>
      <c r="D81" s="678"/>
      <c r="E81" s="642" t="s">
        <v>384</v>
      </c>
      <c r="F81" s="643">
        <v>17</v>
      </c>
      <c r="G81" s="643">
        <v>1</v>
      </c>
      <c r="H81" s="643">
        <v>10000</v>
      </c>
      <c r="I81" s="681"/>
      <c r="J81" s="642" t="s">
        <v>364</v>
      </c>
      <c r="K81" s="681"/>
      <c r="L81" s="644">
        <v>1000000000</v>
      </c>
      <c r="M81" s="684"/>
      <c r="N81" s="18"/>
      <c r="O81" s="18"/>
      <c r="P81" s="18"/>
      <c r="Q81" s="18"/>
      <c r="R81" s="18"/>
    </row>
    <row r="82" spans="3:18">
      <c r="C82" s="678"/>
      <c r="D82" s="678"/>
      <c r="E82" s="642" t="s">
        <v>376</v>
      </c>
      <c r="F82" s="643">
        <v>18</v>
      </c>
      <c r="G82" s="643">
        <v>1</v>
      </c>
      <c r="H82" s="643">
        <v>10000</v>
      </c>
      <c r="I82" s="681"/>
      <c r="J82" s="642" t="s">
        <v>364</v>
      </c>
      <c r="K82" s="681"/>
      <c r="L82" s="644">
        <v>1000000000</v>
      </c>
      <c r="M82" s="684"/>
      <c r="N82" s="18"/>
      <c r="O82" s="18"/>
      <c r="P82" s="18"/>
      <c r="Q82" s="18"/>
      <c r="R82" s="18"/>
    </row>
    <row r="83" spans="3:18">
      <c r="C83" s="678"/>
      <c r="D83" s="678"/>
      <c r="E83" s="642" t="s">
        <v>377</v>
      </c>
      <c r="F83" s="643">
        <v>19</v>
      </c>
      <c r="G83" s="643">
        <v>1</v>
      </c>
      <c r="H83" s="643">
        <v>10000</v>
      </c>
      <c r="I83" s="681"/>
      <c r="J83" s="642" t="s">
        <v>364</v>
      </c>
      <c r="K83" s="681"/>
      <c r="L83" s="644">
        <v>1000000000</v>
      </c>
      <c r="M83" s="684"/>
      <c r="N83" s="18"/>
      <c r="O83" s="18"/>
      <c r="P83" s="18"/>
      <c r="Q83" s="18"/>
      <c r="R83" s="18"/>
    </row>
    <row r="84" spans="3:18">
      <c r="C84" s="678"/>
      <c r="D84" s="678"/>
      <c r="E84" s="642" t="s">
        <v>378</v>
      </c>
      <c r="F84" s="643">
        <v>20</v>
      </c>
      <c r="G84" s="643">
        <v>1</v>
      </c>
      <c r="H84" s="643">
        <v>10000</v>
      </c>
      <c r="I84" s="681"/>
      <c r="J84" s="642" t="s">
        <v>364</v>
      </c>
      <c r="K84" s="681"/>
      <c r="L84" s="644">
        <v>1000000000</v>
      </c>
      <c r="M84" s="684"/>
      <c r="N84" s="18"/>
      <c r="O84" s="18"/>
      <c r="P84" s="18"/>
      <c r="Q84" s="18"/>
      <c r="R84" s="18"/>
    </row>
    <row r="85" spans="3:18">
      <c r="C85" s="678"/>
      <c r="D85" s="678"/>
      <c r="E85" s="642" t="s">
        <v>379</v>
      </c>
      <c r="F85" s="643">
        <v>21</v>
      </c>
      <c r="G85" s="643">
        <v>1</v>
      </c>
      <c r="H85" s="643">
        <v>10000</v>
      </c>
      <c r="I85" s="681"/>
      <c r="J85" s="642" t="s">
        <v>364</v>
      </c>
      <c r="K85" s="681"/>
      <c r="L85" s="644">
        <v>1000000000</v>
      </c>
      <c r="M85" s="684"/>
      <c r="N85" s="18"/>
      <c r="O85" s="18"/>
      <c r="P85" s="18"/>
      <c r="Q85" s="18"/>
      <c r="R85" s="18"/>
    </row>
    <row r="86" spans="3:18">
      <c r="C86" s="678"/>
      <c r="D86" s="678"/>
      <c r="E86" s="642" t="s">
        <v>380</v>
      </c>
      <c r="F86" s="643">
        <v>22</v>
      </c>
      <c r="G86" s="643">
        <v>1</v>
      </c>
      <c r="H86" s="643">
        <v>10000</v>
      </c>
      <c r="I86" s="681"/>
      <c r="J86" s="642" t="s">
        <v>364</v>
      </c>
      <c r="K86" s="681"/>
      <c r="L86" s="644">
        <v>1000000000</v>
      </c>
      <c r="M86" s="684"/>
      <c r="N86" s="18"/>
      <c r="O86" s="18"/>
      <c r="P86" s="18"/>
      <c r="Q86" s="18"/>
      <c r="R86" s="18"/>
    </row>
    <row r="87" spans="3:18">
      <c r="C87" s="678"/>
      <c r="D87" s="678"/>
      <c r="E87" s="642" t="s">
        <v>381</v>
      </c>
      <c r="F87" s="643">
        <v>23</v>
      </c>
      <c r="G87" s="643">
        <v>1</v>
      </c>
      <c r="H87" s="643">
        <v>10000</v>
      </c>
      <c r="I87" s="681"/>
      <c r="J87" s="642" t="s">
        <v>364</v>
      </c>
      <c r="K87" s="681"/>
      <c r="L87" s="644">
        <v>1000000000</v>
      </c>
      <c r="M87" s="684"/>
      <c r="N87" s="18"/>
      <c r="O87" s="18"/>
      <c r="P87" s="18"/>
      <c r="Q87" s="18"/>
      <c r="R87" s="18"/>
    </row>
    <row r="88" spans="3:18">
      <c r="C88" s="678"/>
      <c r="D88" s="678"/>
      <c r="E88" s="642" t="s">
        <v>382</v>
      </c>
      <c r="F88" s="643">
        <v>24</v>
      </c>
      <c r="G88" s="643">
        <v>1</v>
      </c>
      <c r="H88" s="643">
        <v>10000</v>
      </c>
      <c r="I88" s="681"/>
      <c r="J88" s="642" t="s">
        <v>364</v>
      </c>
      <c r="K88" s="681"/>
      <c r="L88" s="644">
        <v>1000000000</v>
      </c>
      <c r="M88" s="684"/>
      <c r="N88" s="18"/>
      <c r="O88" s="200"/>
      <c r="P88" s="18"/>
      <c r="Q88" s="200"/>
      <c r="R88" s="18"/>
    </row>
    <row r="89" spans="3:18">
      <c r="C89" s="678"/>
      <c r="D89" s="678"/>
      <c r="E89" s="642" t="s">
        <v>383</v>
      </c>
      <c r="F89" s="643">
        <v>25</v>
      </c>
      <c r="G89" s="643">
        <v>1</v>
      </c>
      <c r="H89" s="643">
        <v>10000</v>
      </c>
      <c r="I89" s="681"/>
      <c r="J89" s="642" t="s">
        <v>364</v>
      </c>
      <c r="K89" s="681"/>
      <c r="L89" s="644">
        <v>1000000000</v>
      </c>
      <c r="M89" s="684"/>
      <c r="N89" s="18"/>
      <c r="O89" s="200"/>
      <c r="P89" s="18"/>
      <c r="Q89" s="200"/>
      <c r="R89" s="18"/>
    </row>
    <row r="90" spans="3:18">
      <c r="C90" s="679"/>
      <c r="D90" s="679"/>
      <c r="E90" s="642" t="s">
        <v>385</v>
      </c>
      <c r="F90" s="643">
        <v>26</v>
      </c>
      <c r="G90" s="642">
        <v>77</v>
      </c>
      <c r="H90" s="643">
        <v>10000</v>
      </c>
      <c r="I90" s="681"/>
      <c r="J90" s="642" t="s">
        <v>364</v>
      </c>
      <c r="K90" s="681"/>
      <c r="L90" s="644">
        <v>992400000</v>
      </c>
      <c r="M90" s="684"/>
      <c r="N90" s="18"/>
      <c r="O90" s="18"/>
      <c r="P90" s="18"/>
      <c r="Q90" s="201"/>
      <c r="R90" s="18"/>
    </row>
    <row r="91" spans="3:18">
      <c r="C91" s="677">
        <v>2</v>
      </c>
      <c r="D91" s="677" t="s">
        <v>298</v>
      </c>
      <c r="E91" s="642" t="s">
        <v>386</v>
      </c>
      <c r="F91" s="643">
        <v>28</v>
      </c>
      <c r="G91" s="643">
        <v>1</v>
      </c>
      <c r="H91" s="643">
        <v>10000</v>
      </c>
      <c r="I91" s="680">
        <v>119076</v>
      </c>
      <c r="J91" s="642" t="s">
        <v>364</v>
      </c>
      <c r="K91" s="680">
        <v>119076</v>
      </c>
      <c r="L91" s="644">
        <v>1000000000</v>
      </c>
      <c r="M91" s="683">
        <v>0.35020000000000001</v>
      </c>
      <c r="N91" s="18"/>
      <c r="O91" s="18"/>
      <c r="P91" s="18"/>
      <c r="Q91" s="18"/>
      <c r="R91" s="18"/>
    </row>
    <row r="92" spans="3:18">
      <c r="C92" s="678"/>
      <c r="D92" s="678"/>
      <c r="E92" s="642" t="s">
        <v>387</v>
      </c>
      <c r="F92" s="643">
        <v>29</v>
      </c>
      <c r="G92" s="643">
        <v>1</v>
      </c>
      <c r="H92" s="643">
        <v>10000</v>
      </c>
      <c r="I92" s="681"/>
      <c r="J92" s="642" t="s">
        <v>364</v>
      </c>
      <c r="K92" s="681"/>
      <c r="L92" s="644">
        <v>1000000000</v>
      </c>
      <c r="M92" s="684"/>
      <c r="N92" s="18"/>
      <c r="O92" s="18"/>
      <c r="P92" s="18"/>
      <c r="Q92" s="18"/>
      <c r="R92" s="18"/>
    </row>
    <row r="93" spans="3:18">
      <c r="C93" s="678"/>
      <c r="D93" s="678"/>
      <c r="E93" s="642" t="s">
        <v>388</v>
      </c>
      <c r="F93" s="643">
        <v>30</v>
      </c>
      <c r="G93" s="643">
        <v>1</v>
      </c>
      <c r="H93" s="643">
        <v>10000</v>
      </c>
      <c r="I93" s="681"/>
      <c r="J93" s="642" t="s">
        <v>364</v>
      </c>
      <c r="K93" s="681"/>
      <c r="L93" s="644">
        <v>1000000000</v>
      </c>
      <c r="M93" s="684"/>
      <c r="N93" s="18"/>
      <c r="O93" s="18"/>
      <c r="P93" s="18"/>
      <c r="Q93" s="18"/>
      <c r="R93" s="18"/>
    </row>
    <row r="94" spans="3:18">
      <c r="C94" s="678"/>
      <c r="D94" s="678"/>
      <c r="E94" s="642" t="s">
        <v>389</v>
      </c>
      <c r="F94" s="643">
        <v>31</v>
      </c>
      <c r="G94" s="643">
        <v>1</v>
      </c>
      <c r="H94" s="643">
        <v>10000</v>
      </c>
      <c r="I94" s="681"/>
      <c r="J94" s="642" t="s">
        <v>364</v>
      </c>
      <c r="K94" s="681"/>
      <c r="L94" s="644">
        <v>1000000000</v>
      </c>
      <c r="M94" s="684"/>
      <c r="N94" s="18"/>
      <c r="O94" s="18"/>
      <c r="P94" s="18"/>
      <c r="Q94" s="18"/>
      <c r="R94" s="18"/>
    </row>
    <row r="95" spans="3:18">
      <c r="C95" s="678"/>
      <c r="D95" s="678"/>
      <c r="E95" s="642" t="s">
        <v>390</v>
      </c>
      <c r="F95" s="643">
        <v>32</v>
      </c>
      <c r="G95" s="643">
        <v>1</v>
      </c>
      <c r="H95" s="643">
        <v>10000</v>
      </c>
      <c r="I95" s="681"/>
      <c r="J95" s="642" t="s">
        <v>364</v>
      </c>
      <c r="K95" s="681"/>
      <c r="L95" s="644">
        <v>1000000000</v>
      </c>
      <c r="M95" s="684"/>
      <c r="N95" s="18"/>
      <c r="O95" s="18"/>
      <c r="P95" s="18"/>
      <c r="Q95" s="18"/>
      <c r="R95" s="18"/>
    </row>
    <row r="96" spans="3:18">
      <c r="C96" s="678"/>
      <c r="D96" s="678"/>
      <c r="E96" s="642" t="s">
        <v>391</v>
      </c>
      <c r="F96" s="643">
        <v>33</v>
      </c>
      <c r="G96" s="643">
        <v>1</v>
      </c>
      <c r="H96" s="643">
        <v>10000</v>
      </c>
      <c r="I96" s="681"/>
      <c r="J96" s="642" t="s">
        <v>364</v>
      </c>
      <c r="K96" s="681"/>
      <c r="L96" s="644">
        <v>1000000000</v>
      </c>
      <c r="M96" s="684"/>
      <c r="N96" s="18"/>
      <c r="O96" s="18"/>
      <c r="P96" s="18"/>
      <c r="Q96" s="18"/>
      <c r="R96" s="18"/>
    </row>
    <row r="97" spans="3:18">
      <c r="C97" s="678"/>
      <c r="D97" s="678"/>
      <c r="E97" s="642" t="s">
        <v>392</v>
      </c>
      <c r="F97" s="643">
        <v>34</v>
      </c>
      <c r="G97" s="643">
        <v>1</v>
      </c>
      <c r="H97" s="643">
        <v>10000</v>
      </c>
      <c r="I97" s="681"/>
      <c r="J97" s="642" t="s">
        <v>364</v>
      </c>
      <c r="K97" s="681"/>
      <c r="L97" s="644">
        <v>1000000000</v>
      </c>
      <c r="M97" s="684"/>
      <c r="N97" s="18"/>
      <c r="O97" s="18"/>
      <c r="P97" s="18"/>
      <c r="Q97" s="18"/>
      <c r="R97" s="18"/>
    </row>
    <row r="98" spans="3:18">
      <c r="C98" s="678"/>
      <c r="D98" s="678"/>
      <c r="E98" s="642" t="s">
        <v>393</v>
      </c>
      <c r="F98" s="643">
        <v>35</v>
      </c>
      <c r="G98" s="643">
        <v>1</v>
      </c>
      <c r="H98" s="643">
        <v>9392</v>
      </c>
      <c r="I98" s="681"/>
      <c r="J98" s="642" t="s">
        <v>364</v>
      </c>
      <c r="K98" s="681"/>
      <c r="L98" s="644">
        <v>939200000</v>
      </c>
      <c r="M98" s="684"/>
      <c r="N98" s="18"/>
      <c r="O98" s="18"/>
      <c r="P98" s="18"/>
      <c r="Q98" s="18"/>
      <c r="R98" s="18"/>
    </row>
    <row r="99" spans="3:18">
      <c r="C99" s="678"/>
      <c r="D99" s="678"/>
      <c r="E99" s="642" t="s">
        <v>685</v>
      </c>
      <c r="F99" s="643">
        <v>36</v>
      </c>
      <c r="G99" s="643">
        <v>1</v>
      </c>
      <c r="H99" s="643">
        <v>10000</v>
      </c>
      <c r="I99" s="681"/>
      <c r="J99" s="642" t="s">
        <v>364</v>
      </c>
      <c r="K99" s="681"/>
      <c r="L99" s="644">
        <v>1000000000</v>
      </c>
      <c r="M99" s="684"/>
      <c r="N99" s="18"/>
      <c r="O99" s="18"/>
      <c r="P99" s="18"/>
      <c r="Q99" s="18"/>
      <c r="R99" s="18"/>
    </row>
    <row r="100" spans="3:18">
      <c r="C100" s="678"/>
      <c r="D100" s="678"/>
      <c r="E100" s="642" t="s">
        <v>686</v>
      </c>
      <c r="F100" s="643">
        <v>37</v>
      </c>
      <c r="G100" s="643">
        <v>1</v>
      </c>
      <c r="H100" s="643">
        <v>10000</v>
      </c>
      <c r="I100" s="681"/>
      <c r="J100" s="642" t="s">
        <v>364</v>
      </c>
      <c r="K100" s="681"/>
      <c r="L100" s="644">
        <v>1000000000</v>
      </c>
      <c r="M100" s="684"/>
      <c r="N100" s="18"/>
      <c r="O100" s="18"/>
      <c r="P100" s="18"/>
      <c r="Q100" s="18"/>
      <c r="R100" s="18"/>
    </row>
    <row r="101" spans="3:18">
      <c r="C101" s="678"/>
      <c r="D101" s="678"/>
      <c r="E101" s="642" t="s">
        <v>687</v>
      </c>
      <c r="F101" s="643">
        <v>38</v>
      </c>
      <c r="G101" s="643">
        <v>1</v>
      </c>
      <c r="H101" s="643">
        <v>10000</v>
      </c>
      <c r="I101" s="681"/>
      <c r="J101" s="642" t="s">
        <v>364</v>
      </c>
      <c r="K101" s="681"/>
      <c r="L101" s="644">
        <v>1000000000</v>
      </c>
      <c r="M101" s="684"/>
      <c r="N101" s="18"/>
      <c r="O101" s="18"/>
      <c r="P101" s="18"/>
      <c r="Q101" s="18"/>
      <c r="R101" s="18"/>
    </row>
    <row r="102" spans="3:18">
      <c r="C102" s="679"/>
      <c r="D102" s="679"/>
      <c r="E102" s="642" t="s">
        <v>688</v>
      </c>
      <c r="F102" s="643">
        <v>39</v>
      </c>
      <c r="G102" s="643">
        <v>1</v>
      </c>
      <c r="H102" s="643">
        <v>9684</v>
      </c>
      <c r="I102" s="682"/>
      <c r="J102" s="642" t="s">
        <v>364</v>
      </c>
      <c r="K102" s="682"/>
      <c r="L102" s="644">
        <v>968400000</v>
      </c>
      <c r="M102" s="685"/>
      <c r="N102" s="18"/>
      <c r="O102" s="18"/>
      <c r="P102" s="18"/>
      <c r="Q102" s="18"/>
      <c r="R102" s="18"/>
    </row>
    <row r="103" spans="3:18" ht="12.75" customHeight="1">
      <c r="C103" s="695">
        <v>3</v>
      </c>
      <c r="D103" s="695" t="s">
        <v>453</v>
      </c>
      <c r="E103" s="642" t="s">
        <v>363</v>
      </c>
      <c r="F103" s="643">
        <v>2</v>
      </c>
      <c r="G103" s="643">
        <v>3881</v>
      </c>
      <c r="H103" s="643">
        <v>4640</v>
      </c>
      <c r="I103" s="680">
        <v>2595</v>
      </c>
      <c r="J103" s="642" t="s">
        <v>364</v>
      </c>
      <c r="K103" s="680">
        <v>2595</v>
      </c>
      <c r="L103" s="644">
        <v>76000000</v>
      </c>
      <c r="M103" s="692">
        <v>7.6E-3</v>
      </c>
      <c r="N103" s="18"/>
      <c r="O103" s="18"/>
      <c r="P103" s="18"/>
      <c r="Q103" s="18"/>
      <c r="R103" s="18"/>
    </row>
    <row r="104" spans="3:18">
      <c r="C104" s="695"/>
      <c r="D104" s="695"/>
      <c r="E104" s="642" t="s">
        <v>374</v>
      </c>
      <c r="F104" s="643">
        <v>14</v>
      </c>
      <c r="G104" s="642">
        <v>1</v>
      </c>
      <c r="H104" s="643">
        <v>835</v>
      </c>
      <c r="I104" s="681"/>
      <c r="J104" s="642" t="s">
        <v>364</v>
      </c>
      <c r="K104" s="681"/>
      <c r="L104" s="644">
        <v>83500000</v>
      </c>
      <c r="M104" s="693"/>
      <c r="N104" s="18"/>
      <c r="O104" s="18"/>
      <c r="P104" s="18"/>
      <c r="Q104" s="18"/>
      <c r="R104" s="18"/>
    </row>
    <row r="105" spans="3:18">
      <c r="C105" s="695"/>
      <c r="D105" s="695"/>
      <c r="E105" s="642" t="s">
        <v>385</v>
      </c>
      <c r="F105" s="643">
        <v>27</v>
      </c>
      <c r="G105" s="642">
        <v>1</v>
      </c>
      <c r="H105" s="643">
        <v>76</v>
      </c>
      <c r="I105" s="681"/>
      <c r="J105" s="642" t="s">
        <v>364</v>
      </c>
      <c r="K105" s="681"/>
      <c r="L105" s="644">
        <v>7600000</v>
      </c>
      <c r="M105" s="693"/>
      <c r="N105" s="18"/>
      <c r="O105" s="18"/>
      <c r="P105" s="18"/>
      <c r="Q105" s="18"/>
      <c r="R105" s="18"/>
    </row>
    <row r="106" spans="3:18">
      <c r="C106" s="695"/>
      <c r="D106" s="695"/>
      <c r="E106" s="642" t="s">
        <v>393</v>
      </c>
      <c r="F106" s="643">
        <v>36</v>
      </c>
      <c r="G106" s="643">
        <v>9393</v>
      </c>
      <c r="H106" s="643">
        <v>10000</v>
      </c>
      <c r="I106" s="681"/>
      <c r="J106" s="642" t="s">
        <v>364</v>
      </c>
      <c r="K106" s="681"/>
      <c r="L106" s="644">
        <v>60800000</v>
      </c>
      <c r="M106" s="693"/>
      <c r="N106" s="18"/>
      <c r="O106" s="18"/>
      <c r="P106" s="18"/>
      <c r="Q106" s="18"/>
      <c r="R106" s="18"/>
    </row>
    <row r="107" spans="3:18">
      <c r="C107" s="695"/>
      <c r="D107" s="695"/>
      <c r="E107" s="642" t="s">
        <v>688</v>
      </c>
      <c r="F107" s="643">
        <v>39</v>
      </c>
      <c r="G107" s="643">
        <v>1</v>
      </c>
      <c r="H107" s="643">
        <v>316</v>
      </c>
      <c r="I107" s="682"/>
      <c r="J107" s="642" t="s">
        <v>364</v>
      </c>
      <c r="K107" s="682"/>
      <c r="L107" s="644">
        <v>31600000</v>
      </c>
      <c r="M107" s="694"/>
      <c r="N107" s="18"/>
      <c r="O107" s="18"/>
      <c r="P107" s="18"/>
      <c r="Q107" s="18"/>
      <c r="R107" s="18"/>
    </row>
    <row r="108" spans="3:18">
      <c r="C108" s="696" t="s">
        <v>38</v>
      </c>
      <c r="D108" s="696"/>
      <c r="E108" s="696"/>
      <c r="F108" s="696"/>
      <c r="G108" s="696"/>
      <c r="H108" s="696"/>
      <c r="I108" s="645">
        <v>340000</v>
      </c>
      <c r="J108" s="646"/>
      <c r="K108" s="645">
        <v>340000</v>
      </c>
      <c r="L108" s="647">
        <v>34000000000</v>
      </c>
      <c r="M108" s="648">
        <v>1</v>
      </c>
      <c r="N108" s="18"/>
      <c r="O108" s="18"/>
      <c r="P108" s="18"/>
      <c r="Q108" s="18"/>
      <c r="R108" s="18"/>
    </row>
    <row r="109" spans="3:18">
      <c r="C109" s="14"/>
      <c r="D109" s="14"/>
      <c r="E109" s="14"/>
      <c r="F109" s="14"/>
      <c r="G109" s="14"/>
      <c r="H109" s="14"/>
      <c r="I109" s="637"/>
      <c r="J109" s="15"/>
      <c r="K109" s="637"/>
      <c r="L109" s="638"/>
      <c r="M109" s="639"/>
      <c r="N109" s="18"/>
      <c r="O109" s="18"/>
      <c r="P109" s="18"/>
      <c r="Q109" s="18"/>
      <c r="R109" s="18"/>
    </row>
    <row r="110" spans="3:18">
      <c r="C110" s="18"/>
      <c r="D110" s="18"/>
      <c r="E110" s="25"/>
      <c r="F110" s="26"/>
      <c r="G110" s="25"/>
      <c r="H110" s="26"/>
      <c r="I110" s="18"/>
      <c r="J110" s="25"/>
      <c r="K110" s="18"/>
      <c r="L110" s="27"/>
      <c r="M110" s="18"/>
      <c r="N110" s="18"/>
      <c r="O110" s="18"/>
      <c r="P110" s="18"/>
      <c r="Q110" s="18"/>
      <c r="R110" s="18"/>
    </row>
    <row r="111" spans="3:18">
      <c r="C111" s="18"/>
      <c r="D111" s="18"/>
      <c r="E111" s="18"/>
      <c r="F111" s="18"/>
      <c r="G111" s="18"/>
      <c r="H111" s="18"/>
      <c r="I111" s="18"/>
      <c r="J111" s="18"/>
      <c r="K111" s="18"/>
      <c r="L111" s="18"/>
      <c r="M111" s="18"/>
      <c r="N111" s="18"/>
      <c r="O111" s="18"/>
      <c r="P111" s="18"/>
      <c r="Q111" s="18"/>
      <c r="R111" s="18"/>
    </row>
    <row r="112" spans="3:18">
      <c r="C112" s="688" t="s">
        <v>445</v>
      </c>
      <c r="D112" s="688"/>
      <c r="E112" s="688"/>
      <c r="F112" s="688"/>
      <c r="G112" s="688"/>
      <c r="H112" s="688"/>
      <c r="I112" s="688"/>
      <c r="J112" s="688"/>
      <c r="K112" s="688"/>
      <c r="L112" s="688"/>
      <c r="M112" s="688"/>
      <c r="N112" s="18"/>
      <c r="O112" s="18"/>
      <c r="P112" s="18"/>
      <c r="Q112" s="18"/>
      <c r="R112" s="18"/>
    </row>
    <row r="113" spans="3:18" ht="48" customHeight="1">
      <c r="C113" s="658" t="s">
        <v>362</v>
      </c>
      <c r="D113" s="658" t="s">
        <v>306</v>
      </c>
      <c r="E113" s="658" t="s">
        <v>618</v>
      </c>
      <c r="F113" s="658" t="s">
        <v>640</v>
      </c>
      <c r="G113" s="658" t="s">
        <v>619</v>
      </c>
      <c r="H113" s="658" t="s">
        <v>620</v>
      </c>
      <c r="I113" s="658" t="s">
        <v>621</v>
      </c>
      <c r="J113" s="658" t="s">
        <v>622</v>
      </c>
      <c r="K113" s="658" t="s">
        <v>623</v>
      </c>
      <c r="L113" s="658" t="s">
        <v>624</v>
      </c>
      <c r="M113" s="658" t="s">
        <v>639</v>
      </c>
      <c r="N113" s="18"/>
      <c r="O113" s="18"/>
      <c r="P113" s="18"/>
      <c r="Q113" s="18"/>
      <c r="R113" s="18"/>
    </row>
    <row r="114" spans="3:18" ht="12.75" customHeight="1">
      <c r="C114" s="697">
        <v>1</v>
      </c>
      <c r="D114" s="697" t="s">
        <v>798</v>
      </c>
      <c r="E114" s="640" t="s">
        <v>363</v>
      </c>
      <c r="F114" s="652">
        <v>1</v>
      </c>
      <c r="G114" s="652">
        <v>1</v>
      </c>
      <c r="H114" s="652">
        <v>3880</v>
      </c>
      <c r="I114" s="698">
        <v>218329</v>
      </c>
      <c r="J114" s="640" t="s">
        <v>364</v>
      </c>
      <c r="K114" s="698">
        <v>218329</v>
      </c>
      <c r="L114" s="653">
        <v>388000000</v>
      </c>
      <c r="M114" s="699">
        <v>0.64219999999999999</v>
      </c>
      <c r="N114" s="18"/>
      <c r="O114" s="18"/>
      <c r="P114" s="18"/>
      <c r="Q114" s="18"/>
      <c r="R114" s="18"/>
    </row>
    <row r="115" spans="3:18" ht="12.75" customHeight="1">
      <c r="C115" s="678"/>
      <c r="D115" s="678"/>
      <c r="E115" s="640" t="s">
        <v>363</v>
      </c>
      <c r="F115" s="652">
        <v>3</v>
      </c>
      <c r="G115" s="652">
        <v>4641</v>
      </c>
      <c r="H115" s="652">
        <v>7600</v>
      </c>
      <c r="I115" s="681"/>
      <c r="J115" s="640" t="s">
        <v>364</v>
      </c>
      <c r="K115" s="681"/>
      <c r="L115" s="653">
        <v>296000000</v>
      </c>
      <c r="M115" s="684"/>
      <c r="N115" s="18"/>
      <c r="O115" s="18"/>
      <c r="P115" s="18"/>
      <c r="Q115" s="18"/>
      <c r="R115" s="18"/>
    </row>
    <row r="116" spans="3:18" ht="12.75" customHeight="1">
      <c r="C116" s="678"/>
      <c r="D116" s="678"/>
      <c r="E116" s="640" t="s">
        <v>363</v>
      </c>
      <c r="F116" s="652">
        <v>4</v>
      </c>
      <c r="G116" s="652">
        <v>7601</v>
      </c>
      <c r="H116" s="652">
        <v>10000</v>
      </c>
      <c r="I116" s="681"/>
      <c r="J116" s="640" t="s">
        <v>364</v>
      </c>
      <c r="K116" s="681"/>
      <c r="L116" s="653">
        <v>240000000</v>
      </c>
      <c r="M116" s="684"/>
      <c r="N116" s="18"/>
      <c r="O116" s="18"/>
      <c r="P116" s="18"/>
      <c r="Q116" s="18"/>
      <c r="R116" s="18"/>
    </row>
    <row r="117" spans="3:18" ht="12.75" customHeight="1">
      <c r="C117" s="678"/>
      <c r="D117" s="678"/>
      <c r="E117" s="640" t="s">
        <v>365</v>
      </c>
      <c r="F117" s="652">
        <v>5</v>
      </c>
      <c r="G117" s="652">
        <v>1</v>
      </c>
      <c r="H117" s="652">
        <v>10000</v>
      </c>
      <c r="I117" s="681"/>
      <c r="J117" s="640" t="s">
        <v>364</v>
      </c>
      <c r="K117" s="681"/>
      <c r="L117" s="653">
        <v>1000000000</v>
      </c>
      <c r="M117" s="684"/>
      <c r="N117" s="18"/>
      <c r="O117" s="18"/>
      <c r="P117" s="18"/>
      <c r="Q117" s="18"/>
      <c r="R117" s="18"/>
    </row>
    <row r="118" spans="3:18" ht="12.75" customHeight="1">
      <c r="C118" s="678"/>
      <c r="D118" s="678"/>
      <c r="E118" s="640" t="s">
        <v>366</v>
      </c>
      <c r="F118" s="652">
        <v>6</v>
      </c>
      <c r="G118" s="652">
        <v>1</v>
      </c>
      <c r="H118" s="652">
        <v>10000</v>
      </c>
      <c r="I118" s="681"/>
      <c r="J118" s="640" t="s">
        <v>364</v>
      </c>
      <c r="K118" s="681"/>
      <c r="L118" s="653">
        <v>1000000000</v>
      </c>
      <c r="M118" s="684"/>
      <c r="N118" s="18"/>
      <c r="O118" s="18"/>
      <c r="P118" s="18"/>
      <c r="Q118" s="18"/>
      <c r="R118" s="18"/>
    </row>
    <row r="119" spans="3:18" ht="12.75" customHeight="1">
      <c r="C119" s="678"/>
      <c r="D119" s="678"/>
      <c r="E119" s="640" t="s">
        <v>367</v>
      </c>
      <c r="F119" s="652">
        <v>7</v>
      </c>
      <c r="G119" s="652">
        <v>1</v>
      </c>
      <c r="H119" s="652">
        <v>10000</v>
      </c>
      <c r="I119" s="681"/>
      <c r="J119" s="640" t="s">
        <v>364</v>
      </c>
      <c r="K119" s="681"/>
      <c r="L119" s="653">
        <v>1000000000</v>
      </c>
      <c r="M119" s="684"/>
      <c r="N119" s="18"/>
      <c r="O119" s="18"/>
      <c r="P119" s="18"/>
      <c r="Q119" s="18"/>
      <c r="R119" s="18"/>
    </row>
    <row r="120" spans="3:18" ht="12.75" customHeight="1">
      <c r="C120" s="678"/>
      <c r="D120" s="678"/>
      <c r="E120" s="640" t="s">
        <v>368</v>
      </c>
      <c r="F120" s="652">
        <v>8</v>
      </c>
      <c r="G120" s="652">
        <v>1</v>
      </c>
      <c r="H120" s="652">
        <v>10000</v>
      </c>
      <c r="I120" s="681"/>
      <c r="J120" s="640" t="s">
        <v>364</v>
      </c>
      <c r="K120" s="681"/>
      <c r="L120" s="653">
        <v>1000000000</v>
      </c>
      <c r="M120" s="684"/>
      <c r="N120" s="18"/>
      <c r="O120" s="18"/>
      <c r="P120" s="18"/>
      <c r="Q120" s="18"/>
      <c r="R120" s="18"/>
    </row>
    <row r="121" spans="3:18" ht="12.75" customHeight="1">
      <c r="C121" s="678"/>
      <c r="D121" s="678"/>
      <c r="E121" s="640" t="s">
        <v>369</v>
      </c>
      <c r="F121" s="652">
        <v>9</v>
      </c>
      <c r="G121" s="652">
        <v>1</v>
      </c>
      <c r="H121" s="652">
        <v>10000</v>
      </c>
      <c r="I121" s="681"/>
      <c r="J121" s="640" t="s">
        <v>364</v>
      </c>
      <c r="K121" s="681"/>
      <c r="L121" s="653">
        <v>1000000000</v>
      </c>
      <c r="M121" s="684"/>
      <c r="N121" s="18"/>
      <c r="O121" s="18"/>
      <c r="P121" s="18"/>
      <c r="Q121" s="18"/>
      <c r="R121" s="18"/>
    </row>
    <row r="122" spans="3:18" ht="12.75" customHeight="1">
      <c r="C122" s="678"/>
      <c r="D122" s="678"/>
      <c r="E122" s="640" t="s">
        <v>370</v>
      </c>
      <c r="F122" s="652">
        <v>10</v>
      </c>
      <c r="G122" s="652">
        <v>1</v>
      </c>
      <c r="H122" s="652">
        <v>10000</v>
      </c>
      <c r="I122" s="681"/>
      <c r="J122" s="640" t="s">
        <v>364</v>
      </c>
      <c r="K122" s="681"/>
      <c r="L122" s="653">
        <v>1000000000</v>
      </c>
      <c r="M122" s="684"/>
      <c r="N122" s="18"/>
      <c r="O122" s="18"/>
      <c r="P122" s="18"/>
      <c r="Q122" s="18"/>
      <c r="R122" s="18"/>
    </row>
    <row r="123" spans="3:18" ht="12.75" customHeight="1">
      <c r="C123" s="678"/>
      <c r="D123" s="678"/>
      <c r="E123" s="640" t="s">
        <v>371</v>
      </c>
      <c r="F123" s="652">
        <v>11</v>
      </c>
      <c r="G123" s="652">
        <v>1</v>
      </c>
      <c r="H123" s="652">
        <v>10000</v>
      </c>
      <c r="I123" s="681"/>
      <c r="J123" s="640" t="s">
        <v>364</v>
      </c>
      <c r="K123" s="681"/>
      <c r="L123" s="653">
        <v>1000000000</v>
      </c>
      <c r="M123" s="684"/>
      <c r="N123" s="18"/>
      <c r="O123" s="18"/>
      <c r="P123" s="18"/>
      <c r="Q123" s="18"/>
      <c r="R123" s="18"/>
    </row>
    <row r="124" spans="3:18" ht="12.75" customHeight="1">
      <c r="C124" s="678"/>
      <c r="D124" s="678"/>
      <c r="E124" s="640" t="s">
        <v>372</v>
      </c>
      <c r="F124" s="652">
        <v>12</v>
      </c>
      <c r="G124" s="652">
        <v>1</v>
      </c>
      <c r="H124" s="652">
        <v>10000</v>
      </c>
      <c r="I124" s="681"/>
      <c r="J124" s="640" t="s">
        <v>364</v>
      </c>
      <c r="K124" s="681"/>
      <c r="L124" s="653">
        <v>1000000000</v>
      </c>
      <c r="M124" s="684"/>
      <c r="N124" s="18"/>
      <c r="O124" s="18"/>
      <c r="P124" s="18"/>
      <c r="Q124" s="18"/>
      <c r="R124" s="18"/>
    </row>
    <row r="125" spans="3:18" ht="12.75" customHeight="1">
      <c r="C125" s="678"/>
      <c r="D125" s="678"/>
      <c r="E125" s="640" t="s">
        <v>373</v>
      </c>
      <c r="F125" s="652">
        <v>13</v>
      </c>
      <c r="G125" s="652">
        <v>1</v>
      </c>
      <c r="H125" s="652">
        <v>10000</v>
      </c>
      <c r="I125" s="681"/>
      <c r="J125" s="640" t="s">
        <v>364</v>
      </c>
      <c r="K125" s="681"/>
      <c r="L125" s="653">
        <v>1000000000</v>
      </c>
      <c r="M125" s="684"/>
      <c r="N125" s="18"/>
      <c r="O125" s="18"/>
      <c r="P125" s="18"/>
      <c r="Q125" s="18"/>
      <c r="R125" s="18"/>
    </row>
    <row r="126" spans="3:18" ht="12.75" customHeight="1">
      <c r="C126" s="678"/>
      <c r="D126" s="678"/>
      <c r="E126" s="640" t="s">
        <v>374</v>
      </c>
      <c r="F126" s="652">
        <v>15</v>
      </c>
      <c r="G126" s="652">
        <v>836</v>
      </c>
      <c r="H126" s="652">
        <v>10000</v>
      </c>
      <c r="I126" s="681"/>
      <c r="J126" s="640" t="s">
        <v>364</v>
      </c>
      <c r="K126" s="681"/>
      <c r="L126" s="653">
        <v>916500000</v>
      </c>
      <c r="M126" s="684"/>
      <c r="N126" s="18"/>
      <c r="O126" s="18"/>
      <c r="P126" s="18"/>
      <c r="Q126" s="18"/>
      <c r="R126" s="18"/>
    </row>
    <row r="127" spans="3:18" ht="12.75" customHeight="1">
      <c r="C127" s="678"/>
      <c r="D127" s="678"/>
      <c r="E127" s="640" t="s">
        <v>375</v>
      </c>
      <c r="F127" s="652">
        <v>16</v>
      </c>
      <c r="G127" s="652">
        <v>1</v>
      </c>
      <c r="H127" s="652">
        <v>10000</v>
      </c>
      <c r="I127" s="681"/>
      <c r="J127" s="640" t="s">
        <v>364</v>
      </c>
      <c r="K127" s="681"/>
      <c r="L127" s="653">
        <v>1000000000</v>
      </c>
      <c r="M127" s="684"/>
      <c r="N127" s="18"/>
      <c r="O127" s="18"/>
      <c r="P127" s="18"/>
      <c r="Q127" s="18"/>
      <c r="R127" s="18"/>
    </row>
    <row r="128" spans="3:18" ht="12.75" customHeight="1">
      <c r="C128" s="678"/>
      <c r="D128" s="678"/>
      <c r="E128" s="640" t="s">
        <v>384</v>
      </c>
      <c r="F128" s="652">
        <v>17</v>
      </c>
      <c r="G128" s="652">
        <v>1</v>
      </c>
      <c r="H128" s="652">
        <v>10000</v>
      </c>
      <c r="I128" s="681"/>
      <c r="J128" s="640" t="s">
        <v>364</v>
      </c>
      <c r="K128" s="681"/>
      <c r="L128" s="653">
        <v>1000000000</v>
      </c>
      <c r="M128" s="684"/>
      <c r="N128" s="18"/>
      <c r="O128" s="18"/>
      <c r="P128" s="18"/>
      <c r="Q128" s="18"/>
      <c r="R128" s="18"/>
    </row>
    <row r="129" spans="3:18" ht="12.75" customHeight="1">
      <c r="C129" s="678"/>
      <c r="D129" s="678"/>
      <c r="E129" s="640" t="s">
        <v>376</v>
      </c>
      <c r="F129" s="652">
        <v>18</v>
      </c>
      <c r="G129" s="652">
        <v>1</v>
      </c>
      <c r="H129" s="652">
        <v>10000</v>
      </c>
      <c r="I129" s="681"/>
      <c r="J129" s="640" t="s">
        <v>364</v>
      </c>
      <c r="K129" s="681"/>
      <c r="L129" s="653">
        <v>1000000000</v>
      </c>
      <c r="M129" s="684"/>
      <c r="N129" s="18"/>
      <c r="O129" s="18"/>
      <c r="P129" s="18"/>
      <c r="Q129" s="18"/>
      <c r="R129" s="18"/>
    </row>
    <row r="130" spans="3:18" ht="12.75" customHeight="1">
      <c r="C130" s="678"/>
      <c r="D130" s="678"/>
      <c r="E130" s="640" t="s">
        <v>377</v>
      </c>
      <c r="F130" s="652">
        <v>19</v>
      </c>
      <c r="G130" s="652">
        <v>1</v>
      </c>
      <c r="H130" s="652">
        <v>10000</v>
      </c>
      <c r="I130" s="681"/>
      <c r="J130" s="640" t="s">
        <v>364</v>
      </c>
      <c r="K130" s="681"/>
      <c r="L130" s="653">
        <v>1000000000</v>
      </c>
      <c r="M130" s="684"/>
      <c r="N130" s="18"/>
      <c r="O130" s="18"/>
      <c r="P130" s="18"/>
      <c r="Q130" s="18"/>
      <c r="R130" s="18"/>
    </row>
    <row r="131" spans="3:18" ht="12.75" customHeight="1">
      <c r="C131" s="678"/>
      <c r="D131" s="678"/>
      <c r="E131" s="640" t="s">
        <v>378</v>
      </c>
      <c r="F131" s="652">
        <v>20</v>
      </c>
      <c r="G131" s="652">
        <v>1</v>
      </c>
      <c r="H131" s="652">
        <v>10000</v>
      </c>
      <c r="I131" s="681"/>
      <c r="J131" s="640" t="s">
        <v>364</v>
      </c>
      <c r="K131" s="681"/>
      <c r="L131" s="653">
        <v>1000000000</v>
      </c>
      <c r="M131" s="684"/>
      <c r="N131" s="18"/>
      <c r="O131" s="18"/>
      <c r="P131" s="18"/>
      <c r="Q131" s="18"/>
      <c r="R131" s="18"/>
    </row>
    <row r="132" spans="3:18" ht="12.75" customHeight="1">
      <c r="C132" s="678"/>
      <c r="D132" s="678"/>
      <c r="E132" s="640" t="s">
        <v>379</v>
      </c>
      <c r="F132" s="652">
        <v>21</v>
      </c>
      <c r="G132" s="652">
        <v>1</v>
      </c>
      <c r="H132" s="652">
        <v>10000</v>
      </c>
      <c r="I132" s="681"/>
      <c r="J132" s="640" t="s">
        <v>364</v>
      </c>
      <c r="K132" s="681"/>
      <c r="L132" s="653">
        <v>1000000000</v>
      </c>
      <c r="M132" s="684"/>
      <c r="N132" s="18"/>
      <c r="O132" s="18"/>
      <c r="P132" s="18"/>
      <c r="Q132" s="18"/>
      <c r="R132" s="18"/>
    </row>
    <row r="133" spans="3:18" ht="12.75" customHeight="1">
      <c r="C133" s="678"/>
      <c r="D133" s="678"/>
      <c r="E133" s="640" t="s">
        <v>380</v>
      </c>
      <c r="F133" s="652">
        <v>22</v>
      </c>
      <c r="G133" s="652">
        <v>1</v>
      </c>
      <c r="H133" s="652">
        <v>10000</v>
      </c>
      <c r="I133" s="681"/>
      <c r="J133" s="640" t="s">
        <v>364</v>
      </c>
      <c r="K133" s="681"/>
      <c r="L133" s="653">
        <v>1000000000</v>
      </c>
      <c r="M133" s="684"/>
      <c r="N133" s="18"/>
      <c r="O133" s="18"/>
      <c r="P133" s="18"/>
      <c r="Q133" s="18"/>
      <c r="R133" s="18"/>
    </row>
    <row r="134" spans="3:18" ht="12.75" customHeight="1">
      <c r="C134" s="678"/>
      <c r="D134" s="678"/>
      <c r="E134" s="640" t="s">
        <v>381</v>
      </c>
      <c r="F134" s="652">
        <v>23</v>
      </c>
      <c r="G134" s="652">
        <v>1</v>
      </c>
      <c r="H134" s="652">
        <v>10000</v>
      </c>
      <c r="I134" s="681"/>
      <c r="J134" s="640" t="s">
        <v>364</v>
      </c>
      <c r="K134" s="681"/>
      <c r="L134" s="653">
        <v>1000000000</v>
      </c>
      <c r="M134" s="684"/>
      <c r="N134" s="18"/>
      <c r="O134" s="18"/>
      <c r="P134" s="18"/>
      <c r="Q134" s="18"/>
      <c r="R134" s="18"/>
    </row>
    <row r="135" spans="3:18" ht="12.75" customHeight="1">
      <c r="C135" s="678"/>
      <c r="D135" s="678"/>
      <c r="E135" s="640" t="s">
        <v>382</v>
      </c>
      <c r="F135" s="652">
        <v>24</v>
      </c>
      <c r="G135" s="652">
        <v>1</v>
      </c>
      <c r="H135" s="652">
        <v>10000</v>
      </c>
      <c r="I135" s="681"/>
      <c r="J135" s="640" t="s">
        <v>364</v>
      </c>
      <c r="K135" s="681"/>
      <c r="L135" s="653">
        <v>1000000000</v>
      </c>
      <c r="M135" s="684"/>
      <c r="N135" s="18"/>
      <c r="O135" s="18"/>
      <c r="P135" s="18"/>
      <c r="Q135" s="18"/>
      <c r="R135" s="18"/>
    </row>
    <row r="136" spans="3:18" ht="12.75" customHeight="1">
      <c r="C136" s="678"/>
      <c r="D136" s="678"/>
      <c r="E136" s="640" t="s">
        <v>383</v>
      </c>
      <c r="F136" s="652">
        <v>25</v>
      </c>
      <c r="G136" s="652">
        <v>1</v>
      </c>
      <c r="H136" s="652">
        <v>10000</v>
      </c>
      <c r="I136" s="681"/>
      <c r="J136" s="640" t="s">
        <v>364</v>
      </c>
      <c r="K136" s="681"/>
      <c r="L136" s="653">
        <v>1000000000</v>
      </c>
      <c r="M136" s="684"/>
      <c r="N136" s="18"/>
      <c r="O136" s="18"/>
      <c r="P136" s="18"/>
      <c r="Q136" s="18"/>
      <c r="R136" s="18"/>
    </row>
    <row r="137" spans="3:18" ht="12.75" customHeight="1">
      <c r="C137" s="679"/>
      <c r="D137" s="679"/>
      <c r="E137" s="640" t="s">
        <v>385</v>
      </c>
      <c r="F137" s="652">
        <v>26</v>
      </c>
      <c r="G137" s="640">
        <v>77</v>
      </c>
      <c r="H137" s="652">
        <v>10000</v>
      </c>
      <c r="I137" s="681"/>
      <c r="J137" s="640" t="s">
        <v>364</v>
      </c>
      <c r="K137" s="681"/>
      <c r="L137" s="653">
        <v>992400000</v>
      </c>
      <c r="M137" s="684"/>
      <c r="N137" s="18"/>
      <c r="O137" s="18"/>
      <c r="P137" s="18"/>
      <c r="Q137" s="18"/>
      <c r="R137" s="18"/>
    </row>
    <row r="138" spans="3:18" ht="12.75" customHeight="1">
      <c r="C138" s="697">
        <v>2</v>
      </c>
      <c r="D138" s="697" t="s">
        <v>298</v>
      </c>
      <c r="E138" s="640" t="s">
        <v>386</v>
      </c>
      <c r="F138" s="652">
        <v>28</v>
      </c>
      <c r="G138" s="652">
        <v>1</v>
      </c>
      <c r="H138" s="652">
        <v>10000</v>
      </c>
      <c r="I138" s="698">
        <v>119076</v>
      </c>
      <c r="J138" s="640" t="s">
        <v>364</v>
      </c>
      <c r="K138" s="698">
        <v>119076</v>
      </c>
      <c r="L138" s="653">
        <v>1000000000</v>
      </c>
      <c r="M138" s="699">
        <v>0.35020000000000001</v>
      </c>
      <c r="N138" s="18"/>
      <c r="O138" s="18"/>
      <c r="P138" s="18"/>
      <c r="Q138" s="18"/>
      <c r="R138" s="18"/>
    </row>
    <row r="139" spans="3:18" ht="12.75" customHeight="1">
      <c r="C139" s="678"/>
      <c r="D139" s="678"/>
      <c r="E139" s="640" t="s">
        <v>387</v>
      </c>
      <c r="F139" s="652">
        <v>29</v>
      </c>
      <c r="G139" s="652">
        <v>1</v>
      </c>
      <c r="H139" s="652">
        <v>10000</v>
      </c>
      <c r="I139" s="681"/>
      <c r="J139" s="640" t="s">
        <v>364</v>
      </c>
      <c r="K139" s="681"/>
      <c r="L139" s="653">
        <v>1000000000</v>
      </c>
      <c r="M139" s="684"/>
      <c r="N139" s="18"/>
      <c r="O139" s="18"/>
      <c r="P139" s="18"/>
      <c r="Q139" s="18"/>
      <c r="R139" s="18"/>
    </row>
    <row r="140" spans="3:18" ht="12.75" customHeight="1">
      <c r="C140" s="678"/>
      <c r="D140" s="678"/>
      <c r="E140" s="640" t="s">
        <v>388</v>
      </c>
      <c r="F140" s="652">
        <v>30</v>
      </c>
      <c r="G140" s="652">
        <v>1</v>
      </c>
      <c r="H140" s="652">
        <v>10000</v>
      </c>
      <c r="I140" s="681"/>
      <c r="J140" s="640" t="s">
        <v>364</v>
      </c>
      <c r="K140" s="681"/>
      <c r="L140" s="653">
        <v>1000000000</v>
      </c>
      <c r="M140" s="684"/>
      <c r="N140" s="18"/>
      <c r="O140" s="18"/>
      <c r="P140" s="18"/>
      <c r="Q140" s="18"/>
      <c r="R140" s="18"/>
    </row>
    <row r="141" spans="3:18" ht="12.75" customHeight="1">
      <c r="C141" s="678"/>
      <c r="D141" s="678"/>
      <c r="E141" s="640" t="s">
        <v>389</v>
      </c>
      <c r="F141" s="652">
        <v>31</v>
      </c>
      <c r="G141" s="652">
        <v>1</v>
      </c>
      <c r="H141" s="652">
        <v>10000</v>
      </c>
      <c r="I141" s="681"/>
      <c r="J141" s="640" t="s">
        <v>364</v>
      </c>
      <c r="K141" s="681"/>
      <c r="L141" s="653">
        <v>1000000000</v>
      </c>
      <c r="M141" s="684"/>
      <c r="N141" s="18"/>
      <c r="O141" s="18"/>
      <c r="P141" s="18"/>
      <c r="Q141" s="18"/>
      <c r="R141" s="18"/>
    </row>
    <row r="142" spans="3:18" ht="12.75" customHeight="1">
      <c r="C142" s="678"/>
      <c r="D142" s="678"/>
      <c r="E142" s="640" t="s">
        <v>390</v>
      </c>
      <c r="F142" s="652">
        <v>32</v>
      </c>
      <c r="G142" s="652">
        <v>1</v>
      </c>
      <c r="H142" s="652">
        <v>10000</v>
      </c>
      <c r="I142" s="681"/>
      <c r="J142" s="640" t="s">
        <v>364</v>
      </c>
      <c r="K142" s="681"/>
      <c r="L142" s="653">
        <v>1000000000</v>
      </c>
      <c r="M142" s="684"/>
      <c r="N142" s="18"/>
      <c r="O142" s="18"/>
      <c r="P142" s="18"/>
      <c r="Q142" s="18"/>
      <c r="R142" s="18"/>
    </row>
    <row r="143" spans="3:18" ht="12.75" customHeight="1">
      <c r="C143" s="678"/>
      <c r="D143" s="678"/>
      <c r="E143" s="640" t="s">
        <v>391</v>
      </c>
      <c r="F143" s="652">
        <v>33</v>
      </c>
      <c r="G143" s="652">
        <v>1</v>
      </c>
      <c r="H143" s="652">
        <v>10000</v>
      </c>
      <c r="I143" s="681"/>
      <c r="J143" s="640" t="s">
        <v>364</v>
      </c>
      <c r="K143" s="681"/>
      <c r="L143" s="653">
        <v>1000000000</v>
      </c>
      <c r="M143" s="684"/>
      <c r="N143" s="18"/>
      <c r="O143" s="18"/>
      <c r="P143" s="18"/>
      <c r="Q143" s="18"/>
      <c r="R143" s="18"/>
    </row>
    <row r="144" spans="3:18" ht="12.75" customHeight="1">
      <c r="C144" s="678"/>
      <c r="D144" s="678"/>
      <c r="E144" s="640" t="s">
        <v>392</v>
      </c>
      <c r="F144" s="652">
        <v>34</v>
      </c>
      <c r="G144" s="652">
        <v>1</v>
      </c>
      <c r="H144" s="652">
        <v>10000</v>
      </c>
      <c r="I144" s="681"/>
      <c r="J144" s="640" t="s">
        <v>364</v>
      </c>
      <c r="K144" s="681"/>
      <c r="L144" s="653">
        <v>1000000000</v>
      </c>
      <c r="M144" s="684"/>
      <c r="N144" s="18"/>
      <c r="O144" s="18"/>
      <c r="P144" s="18"/>
      <c r="Q144" s="18"/>
      <c r="R144" s="18"/>
    </row>
    <row r="145" spans="3:18" ht="12.75" customHeight="1">
      <c r="C145" s="678"/>
      <c r="D145" s="678"/>
      <c r="E145" s="640" t="s">
        <v>393</v>
      </c>
      <c r="F145" s="652">
        <v>35</v>
      </c>
      <c r="G145" s="652">
        <v>1</v>
      </c>
      <c r="H145" s="652">
        <v>9392</v>
      </c>
      <c r="I145" s="681"/>
      <c r="J145" s="640" t="s">
        <v>364</v>
      </c>
      <c r="K145" s="681"/>
      <c r="L145" s="653">
        <v>939200000</v>
      </c>
      <c r="M145" s="684"/>
      <c r="N145" s="18"/>
      <c r="O145" s="18"/>
      <c r="P145" s="18"/>
      <c r="Q145" s="18"/>
      <c r="R145" s="18"/>
    </row>
    <row r="146" spans="3:18" ht="12.75" customHeight="1">
      <c r="C146" s="678"/>
      <c r="D146" s="678"/>
      <c r="E146" s="640" t="s">
        <v>685</v>
      </c>
      <c r="F146" s="652">
        <v>36</v>
      </c>
      <c r="G146" s="652">
        <v>1</v>
      </c>
      <c r="H146" s="652">
        <v>10000</v>
      </c>
      <c r="I146" s="681"/>
      <c r="J146" s="640" t="s">
        <v>364</v>
      </c>
      <c r="K146" s="681"/>
      <c r="L146" s="653">
        <v>1000000000</v>
      </c>
      <c r="M146" s="684"/>
      <c r="N146" s="18"/>
      <c r="O146" s="18"/>
      <c r="P146" s="18"/>
      <c r="Q146" s="18"/>
      <c r="R146" s="18"/>
    </row>
    <row r="147" spans="3:18" ht="12.75" customHeight="1">
      <c r="C147" s="678"/>
      <c r="D147" s="678"/>
      <c r="E147" s="640" t="s">
        <v>686</v>
      </c>
      <c r="F147" s="652">
        <v>37</v>
      </c>
      <c r="G147" s="652">
        <v>1</v>
      </c>
      <c r="H147" s="652">
        <v>10000</v>
      </c>
      <c r="I147" s="681"/>
      <c r="J147" s="640" t="s">
        <v>364</v>
      </c>
      <c r="K147" s="681"/>
      <c r="L147" s="653">
        <v>1000000000</v>
      </c>
      <c r="M147" s="684"/>
      <c r="N147" s="18"/>
      <c r="O147" s="18"/>
      <c r="P147" s="18"/>
      <c r="Q147" s="18"/>
      <c r="R147" s="18"/>
    </row>
    <row r="148" spans="3:18" ht="12.75" customHeight="1">
      <c r="C148" s="678"/>
      <c r="D148" s="678"/>
      <c r="E148" s="640" t="s">
        <v>687</v>
      </c>
      <c r="F148" s="652">
        <v>38</v>
      </c>
      <c r="G148" s="652">
        <v>1</v>
      </c>
      <c r="H148" s="652">
        <v>10000</v>
      </c>
      <c r="I148" s="681"/>
      <c r="J148" s="640" t="s">
        <v>364</v>
      </c>
      <c r="K148" s="681"/>
      <c r="L148" s="653">
        <v>1000000000</v>
      </c>
      <c r="M148" s="684"/>
      <c r="N148" s="18"/>
      <c r="O148" s="18"/>
      <c r="P148" s="18"/>
      <c r="Q148" s="18"/>
      <c r="R148" s="18"/>
    </row>
    <row r="149" spans="3:18" ht="12.75" customHeight="1">
      <c r="C149" s="679"/>
      <c r="D149" s="679"/>
      <c r="E149" s="640" t="s">
        <v>688</v>
      </c>
      <c r="F149" s="652">
        <v>39</v>
      </c>
      <c r="G149" s="652">
        <v>1</v>
      </c>
      <c r="H149" s="652">
        <v>9684</v>
      </c>
      <c r="I149" s="682"/>
      <c r="J149" s="640" t="s">
        <v>364</v>
      </c>
      <c r="K149" s="682"/>
      <c r="L149" s="653">
        <v>968400000</v>
      </c>
      <c r="M149" s="685"/>
      <c r="N149" s="18"/>
      <c r="O149" s="18"/>
      <c r="P149" s="18"/>
      <c r="Q149" s="18"/>
      <c r="R149" s="18"/>
    </row>
    <row r="150" spans="3:18" ht="12.75" customHeight="1">
      <c r="C150" s="705">
        <v>3</v>
      </c>
      <c r="D150" s="705" t="s">
        <v>453</v>
      </c>
      <c r="E150" s="640" t="s">
        <v>363</v>
      </c>
      <c r="F150" s="652">
        <v>2</v>
      </c>
      <c r="G150" s="652">
        <v>3881</v>
      </c>
      <c r="H150" s="652">
        <v>4640</v>
      </c>
      <c r="I150" s="698">
        <v>2595</v>
      </c>
      <c r="J150" s="640" t="s">
        <v>364</v>
      </c>
      <c r="K150" s="698">
        <v>2595</v>
      </c>
      <c r="L150" s="653">
        <v>76000000</v>
      </c>
      <c r="M150" s="704">
        <v>7.6E-3</v>
      </c>
      <c r="N150" s="18"/>
      <c r="O150" s="18"/>
      <c r="P150" s="18"/>
      <c r="Q150" s="18"/>
      <c r="R150" s="18"/>
    </row>
    <row r="151" spans="3:18" ht="12.75" customHeight="1">
      <c r="C151" s="705"/>
      <c r="D151" s="705"/>
      <c r="E151" s="640" t="s">
        <v>374</v>
      </c>
      <c r="F151" s="652">
        <v>14</v>
      </c>
      <c r="G151" s="640">
        <v>1</v>
      </c>
      <c r="H151" s="652">
        <v>835</v>
      </c>
      <c r="I151" s="681"/>
      <c r="J151" s="640" t="s">
        <v>364</v>
      </c>
      <c r="K151" s="681"/>
      <c r="L151" s="653">
        <v>83500000</v>
      </c>
      <c r="M151" s="693"/>
      <c r="N151" s="18"/>
      <c r="O151" s="18"/>
      <c r="P151" s="18"/>
      <c r="Q151" s="18"/>
      <c r="R151" s="18"/>
    </row>
    <row r="152" spans="3:18" ht="12.75" customHeight="1">
      <c r="C152" s="705"/>
      <c r="D152" s="705"/>
      <c r="E152" s="640" t="s">
        <v>385</v>
      </c>
      <c r="F152" s="652">
        <v>27</v>
      </c>
      <c r="G152" s="640">
        <v>1</v>
      </c>
      <c r="H152" s="652">
        <v>76</v>
      </c>
      <c r="I152" s="681"/>
      <c r="J152" s="640" t="s">
        <v>364</v>
      </c>
      <c r="K152" s="681"/>
      <c r="L152" s="653">
        <v>7600000</v>
      </c>
      <c r="M152" s="693"/>
      <c r="N152" s="18"/>
      <c r="O152" s="18"/>
      <c r="P152" s="18"/>
      <c r="Q152" s="18"/>
      <c r="R152" s="18"/>
    </row>
    <row r="153" spans="3:18" ht="12.75" customHeight="1">
      <c r="C153" s="705"/>
      <c r="D153" s="705"/>
      <c r="E153" s="640" t="s">
        <v>393</v>
      </c>
      <c r="F153" s="652">
        <v>36</v>
      </c>
      <c r="G153" s="652">
        <v>9393</v>
      </c>
      <c r="H153" s="652">
        <v>10000</v>
      </c>
      <c r="I153" s="681"/>
      <c r="J153" s="640" t="s">
        <v>364</v>
      </c>
      <c r="K153" s="681"/>
      <c r="L153" s="653">
        <v>60800000</v>
      </c>
      <c r="M153" s="693"/>
      <c r="N153" s="18"/>
      <c r="O153" s="18"/>
      <c r="P153" s="18"/>
      <c r="Q153" s="18"/>
      <c r="R153" s="18"/>
    </row>
    <row r="154" spans="3:18" ht="12.75" customHeight="1">
      <c r="C154" s="705"/>
      <c r="D154" s="705"/>
      <c r="E154" s="640" t="s">
        <v>688</v>
      </c>
      <c r="F154" s="652">
        <v>39</v>
      </c>
      <c r="G154" s="652">
        <v>1</v>
      </c>
      <c r="H154" s="652">
        <v>316</v>
      </c>
      <c r="I154" s="682"/>
      <c r="J154" s="640" t="s">
        <v>364</v>
      </c>
      <c r="K154" s="682"/>
      <c r="L154" s="653">
        <v>31600000</v>
      </c>
      <c r="M154" s="694"/>
      <c r="N154" s="18"/>
      <c r="O154" s="18"/>
      <c r="P154" s="18"/>
      <c r="Q154" s="18"/>
      <c r="R154" s="18"/>
    </row>
    <row r="155" spans="3:18">
      <c r="C155" s="706" t="s">
        <v>38</v>
      </c>
      <c r="D155" s="706"/>
      <c r="E155" s="706"/>
      <c r="F155" s="706"/>
      <c r="G155" s="706"/>
      <c r="H155" s="706"/>
      <c r="I155" s="654">
        <v>340000</v>
      </c>
      <c r="J155" s="655"/>
      <c r="K155" s="654">
        <v>340000</v>
      </c>
      <c r="L155" s="656">
        <v>34000000000</v>
      </c>
      <c r="M155" s="657">
        <v>1</v>
      </c>
      <c r="N155" s="18"/>
      <c r="O155" s="18"/>
      <c r="P155" s="18"/>
      <c r="Q155" s="18"/>
      <c r="R155" s="18"/>
    </row>
    <row r="156" spans="3:18">
      <c r="C156" s="18"/>
      <c r="D156" s="18"/>
      <c r="E156" s="18"/>
      <c r="F156" s="18"/>
      <c r="G156" s="18"/>
      <c r="H156" s="18"/>
      <c r="I156" s="18"/>
      <c r="J156" s="18"/>
      <c r="K156" s="18"/>
      <c r="L156" s="18"/>
      <c r="M156" s="18"/>
      <c r="N156" s="18"/>
      <c r="O156" s="18"/>
      <c r="P156" s="18"/>
      <c r="Q156" s="18"/>
      <c r="R156" s="18"/>
    </row>
    <row r="157" spans="3:18">
      <c r="C157" s="18"/>
      <c r="D157" s="18"/>
      <c r="E157" s="18"/>
      <c r="F157" s="18"/>
      <c r="G157" s="18"/>
      <c r="H157" s="18"/>
      <c r="I157" s="18"/>
      <c r="J157" s="18"/>
      <c r="K157" s="18"/>
      <c r="L157" s="18"/>
      <c r="M157" s="18"/>
      <c r="N157" s="18"/>
      <c r="O157" s="18"/>
      <c r="P157" s="18"/>
      <c r="Q157" s="18"/>
      <c r="R157" s="18"/>
    </row>
    <row r="158" spans="3:18">
      <c r="C158" s="18"/>
      <c r="D158" s="18"/>
      <c r="E158" s="18"/>
      <c r="F158" s="18"/>
      <c r="G158" s="18"/>
      <c r="H158" s="18"/>
      <c r="I158" s="18"/>
      <c r="J158" s="18"/>
      <c r="K158" s="18"/>
      <c r="L158" s="18"/>
      <c r="M158" s="18"/>
      <c r="N158" s="18"/>
      <c r="O158" s="18"/>
      <c r="P158" s="18"/>
      <c r="Q158" s="18"/>
      <c r="R158" s="18"/>
    </row>
    <row r="159" spans="3:18" ht="34.5" customHeight="1">
      <c r="C159" s="660" t="s">
        <v>362</v>
      </c>
      <c r="D159" s="665" t="s">
        <v>306</v>
      </c>
      <c r="E159" s="665"/>
      <c r="F159" s="665"/>
      <c r="G159" s="665"/>
      <c r="H159" s="665" t="s">
        <v>1045</v>
      </c>
      <c r="I159" s="665"/>
      <c r="J159" s="665"/>
      <c r="K159" s="18"/>
      <c r="L159" s="18"/>
      <c r="M159" s="18"/>
      <c r="N159" s="18"/>
      <c r="O159" s="18"/>
      <c r="P159" s="18"/>
      <c r="Q159" s="18"/>
      <c r="R159" s="18"/>
    </row>
    <row r="160" spans="3:18" ht="15" customHeight="1">
      <c r="C160" s="661">
        <v>1</v>
      </c>
      <c r="D160" s="667" t="s">
        <v>798</v>
      </c>
      <c r="E160" s="667"/>
      <c r="F160" s="667"/>
      <c r="G160" s="667"/>
      <c r="H160" s="666" t="s">
        <v>298</v>
      </c>
      <c r="I160" s="666"/>
      <c r="J160" s="666"/>
      <c r="K160" s="18"/>
      <c r="L160" s="18"/>
      <c r="M160" s="18"/>
      <c r="N160" s="18"/>
      <c r="O160" s="18"/>
      <c r="P160" s="18"/>
      <c r="Q160" s="18"/>
      <c r="R160" s="18"/>
    </row>
    <row r="161" spans="3:18">
      <c r="C161" s="650"/>
      <c r="D161" s="650"/>
      <c r="E161" s="25"/>
      <c r="F161" s="25"/>
      <c r="G161" s="25"/>
      <c r="H161" s="641"/>
      <c r="I161" s="25"/>
      <c r="J161" s="25"/>
      <c r="K161" s="18"/>
      <c r="L161" s="18"/>
      <c r="M161" s="18"/>
      <c r="N161" s="18"/>
      <c r="O161" s="18"/>
      <c r="P161" s="18"/>
      <c r="Q161" s="18"/>
      <c r="R161" s="18"/>
    </row>
    <row r="162" spans="3:18">
      <c r="C162" s="18"/>
      <c r="D162" s="18"/>
      <c r="E162" s="18"/>
      <c r="F162" s="18"/>
      <c r="G162" s="18"/>
      <c r="H162" s="18"/>
      <c r="I162" s="18"/>
      <c r="J162" s="18"/>
      <c r="K162" s="18"/>
      <c r="L162" s="18"/>
      <c r="M162" s="18"/>
      <c r="N162" s="18"/>
      <c r="O162" s="18"/>
      <c r="P162" s="18"/>
      <c r="Q162" s="18"/>
      <c r="R162" s="18"/>
    </row>
    <row r="163" spans="3:18">
      <c r="C163" s="651" t="s">
        <v>362</v>
      </c>
      <c r="D163" s="651" t="s">
        <v>306</v>
      </c>
      <c r="E163" s="700" t="s">
        <v>400</v>
      </c>
      <c r="F163" s="701"/>
      <c r="G163" s="702"/>
      <c r="H163" s="700" t="s">
        <v>641</v>
      </c>
      <c r="I163" s="701"/>
      <c r="J163" s="702"/>
      <c r="K163" s="18"/>
      <c r="L163" s="18"/>
      <c r="M163" s="18"/>
      <c r="N163" s="18"/>
      <c r="O163" s="18"/>
      <c r="P163" s="18"/>
      <c r="Q163" s="18"/>
      <c r="R163" s="18"/>
    </row>
    <row r="164" spans="3:18" ht="15" customHeight="1">
      <c r="C164" s="705">
        <v>1</v>
      </c>
      <c r="D164" s="705" t="s">
        <v>298</v>
      </c>
      <c r="E164" s="707" t="s">
        <v>1043</v>
      </c>
      <c r="F164" s="707"/>
      <c r="G164" s="707"/>
      <c r="H164" s="708">
        <v>0.83720000000000006</v>
      </c>
      <c r="I164" s="708"/>
      <c r="J164" s="708"/>
      <c r="K164" s="18"/>
      <c r="L164" s="18"/>
      <c r="M164" s="18"/>
      <c r="N164" s="18"/>
      <c r="O164" s="18"/>
      <c r="P164" s="18"/>
      <c r="Q164" s="18"/>
      <c r="R164" s="18"/>
    </row>
    <row r="165" spans="3:18" ht="15" customHeight="1">
      <c r="C165" s="705"/>
      <c r="D165" s="705"/>
      <c r="E165" s="707" t="s">
        <v>1044</v>
      </c>
      <c r="F165" s="707"/>
      <c r="G165" s="707"/>
      <c r="H165" s="708">
        <v>0.1628</v>
      </c>
      <c r="I165" s="708"/>
      <c r="J165" s="708"/>
      <c r="K165" s="18"/>
      <c r="L165" s="18"/>
      <c r="M165" s="18"/>
      <c r="N165" s="18"/>
      <c r="O165" s="18"/>
      <c r="P165" s="18"/>
      <c r="Q165" s="18"/>
      <c r="R165" s="18"/>
    </row>
    <row r="166" spans="3:18">
      <c r="C166" s="659"/>
      <c r="D166" s="659"/>
      <c r="E166" s="18"/>
      <c r="F166" s="18"/>
      <c r="G166" s="18"/>
      <c r="H166" s="25"/>
      <c r="I166" s="18"/>
      <c r="J166" s="18"/>
      <c r="K166" s="18"/>
      <c r="L166" s="18"/>
      <c r="M166" s="18"/>
      <c r="N166" s="18"/>
      <c r="O166" s="18"/>
      <c r="P166" s="18"/>
      <c r="Q166" s="18"/>
      <c r="R166" s="18"/>
    </row>
    <row r="167" spans="3:18">
      <c r="C167" s="18"/>
      <c r="D167" s="18"/>
      <c r="E167" s="18"/>
      <c r="F167" s="18"/>
      <c r="G167" s="18"/>
      <c r="H167" s="18"/>
      <c r="I167" s="18"/>
      <c r="J167" s="18"/>
      <c r="K167" s="18"/>
      <c r="L167" s="18"/>
      <c r="M167" s="18"/>
      <c r="N167" s="18"/>
      <c r="O167" s="18"/>
      <c r="P167" s="18"/>
      <c r="Q167" s="18"/>
      <c r="R167" s="18"/>
    </row>
    <row r="168" spans="3:18">
      <c r="C168" s="651" t="s">
        <v>362</v>
      </c>
      <c r="D168" s="651" t="s">
        <v>306</v>
      </c>
      <c r="E168" s="700" t="s">
        <v>400</v>
      </c>
      <c r="F168" s="701"/>
      <c r="G168" s="702"/>
      <c r="H168" s="700" t="s">
        <v>641</v>
      </c>
      <c r="I168" s="701"/>
      <c r="J168" s="702"/>
      <c r="K168" s="18"/>
      <c r="L168" s="18"/>
      <c r="M168" s="18"/>
      <c r="N168" s="18"/>
      <c r="O168" s="18"/>
      <c r="P168" s="18"/>
      <c r="Q168" s="18"/>
      <c r="R168" s="18"/>
    </row>
    <row r="169" spans="3:18" ht="15" customHeight="1">
      <c r="C169" s="705">
        <v>1</v>
      </c>
      <c r="D169" s="705" t="s">
        <v>244</v>
      </c>
      <c r="E169" s="707" t="s">
        <v>450</v>
      </c>
      <c r="F169" s="707"/>
      <c r="G169" s="707"/>
      <c r="H169" s="709">
        <v>0.4</v>
      </c>
      <c r="I169" s="707"/>
      <c r="J169" s="707"/>
      <c r="K169" s="18"/>
      <c r="L169" s="18"/>
      <c r="M169" s="18"/>
      <c r="N169" s="18"/>
      <c r="O169" s="18"/>
      <c r="P169" s="18"/>
      <c r="Q169" s="18"/>
      <c r="R169" s="18"/>
    </row>
    <row r="170" spans="3:18" ht="15" customHeight="1">
      <c r="C170" s="705"/>
      <c r="D170" s="705"/>
      <c r="E170" s="707" t="s">
        <v>451</v>
      </c>
      <c r="F170" s="707"/>
      <c r="G170" s="707"/>
      <c r="H170" s="709">
        <v>0.4</v>
      </c>
      <c r="I170" s="707"/>
      <c r="J170" s="707"/>
      <c r="K170" s="18"/>
      <c r="L170" s="18"/>
      <c r="M170" s="18"/>
      <c r="N170" s="18"/>
      <c r="O170" s="18"/>
      <c r="P170" s="18"/>
      <c r="Q170" s="18"/>
      <c r="R170" s="18"/>
    </row>
    <row r="171" spans="3:18" ht="15" customHeight="1">
      <c r="C171" s="705"/>
      <c r="D171" s="705"/>
      <c r="E171" s="707" t="s">
        <v>452</v>
      </c>
      <c r="F171" s="707"/>
      <c r="G171" s="707"/>
      <c r="H171" s="709">
        <v>0.1</v>
      </c>
      <c r="I171" s="707"/>
      <c r="J171" s="707"/>
      <c r="K171" s="18"/>
      <c r="L171" s="18"/>
      <c r="M171" s="18"/>
      <c r="N171" s="18"/>
      <c r="O171" s="18"/>
      <c r="P171" s="18"/>
      <c r="Q171" s="18"/>
      <c r="R171" s="18"/>
    </row>
    <row r="172" spans="3:18" ht="15" customHeight="1">
      <c r="C172" s="705"/>
      <c r="D172" s="705"/>
      <c r="E172" s="707" t="s">
        <v>405</v>
      </c>
      <c r="F172" s="707"/>
      <c r="G172" s="707"/>
      <c r="H172" s="709">
        <v>0.1</v>
      </c>
      <c r="I172" s="707"/>
      <c r="J172" s="707"/>
      <c r="K172" s="18"/>
      <c r="L172" s="18"/>
      <c r="M172" s="18"/>
      <c r="N172" s="18"/>
      <c r="O172" s="18"/>
      <c r="P172" s="18"/>
      <c r="Q172" s="18"/>
      <c r="R172" s="18"/>
    </row>
    <row r="173" spans="3:18">
      <c r="C173" s="650"/>
      <c r="D173" s="650"/>
      <c r="E173" s="25"/>
      <c r="F173" s="25"/>
      <c r="G173" s="25"/>
      <c r="H173" s="641"/>
      <c r="I173" s="25"/>
      <c r="J173" s="25"/>
      <c r="K173" s="18"/>
      <c r="L173" s="18"/>
      <c r="M173" s="18"/>
      <c r="N173" s="18"/>
      <c r="O173" s="18"/>
      <c r="P173" s="18"/>
      <c r="Q173" s="18"/>
      <c r="R173" s="18"/>
    </row>
    <row r="174" spans="3:18" ht="28.15" customHeight="1">
      <c r="C174" s="15" t="s">
        <v>397</v>
      </c>
      <c r="D174" s="15" t="s">
        <v>398</v>
      </c>
      <c r="E174" s="15"/>
      <c r="F174" s="15"/>
      <c r="G174" s="18"/>
      <c r="H174" s="15"/>
      <c r="I174" s="15"/>
      <c r="J174" s="15"/>
      <c r="K174" s="15"/>
      <c r="L174" s="15"/>
      <c r="M174" s="15"/>
      <c r="N174" s="28"/>
      <c r="O174" s="18"/>
      <c r="P174" s="18"/>
      <c r="Q174" s="18"/>
      <c r="R174" s="18"/>
    </row>
    <row r="175" spans="3:18" ht="12" customHeight="1">
      <c r="C175" s="18"/>
      <c r="D175" s="18"/>
      <c r="E175" s="18"/>
      <c r="F175" s="18"/>
      <c r="G175" s="18"/>
      <c r="H175" s="18"/>
      <c r="I175" s="18"/>
      <c r="J175" s="18"/>
      <c r="K175" s="18"/>
      <c r="L175" s="18"/>
      <c r="M175" s="18"/>
      <c r="N175" s="18"/>
      <c r="O175" s="18"/>
      <c r="P175" s="18"/>
      <c r="Q175" s="18"/>
      <c r="R175" s="18"/>
    </row>
    <row r="176" spans="3:18" ht="12" customHeight="1">
      <c r="C176" s="18" t="s">
        <v>612</v>
      </c>
      <c r="D176" s="18" t="s">
        <v>448</v>
      </c>
      <c r="E176" s="18"/>
      <c r="F176" s="18"/>
      <c r="G176" s="18" t="s">
        <v>631</v>
      </c>
      <c r="H176" s="18"/>
      <c r="I176" s="18"/>
      <c r="J176" s="18"/>
      <c r="K176" s="18"/>
      <c r="L176" s="18"/>
      <c r="M176" s="18"/>
      <c r="N176" s="18"/>
      <c r="O176" s="25"/>
      <c r="P176" s="18"/>
      <c r="Q176" s="18"/>
      <c r="R176" s="18"/>
    </row>
    <row r="177" spans="3:18" ht="12" customHeight="1">
      <c r="C177" s="18" t="s">
        <v>613</v>
      </c>
      <c r="D177" s="18" t="s">
        <v>449</v>
      </c>
      <c r="E177" s="18"/>
      <c r="F177" s="18"/>
      <c r="G177" s="18" t="s">
        <v>632</v>
      </c>
      <c r="H177" s="18"/>
      <c r="I177" s="18"/>
      <c r="J177" s="18"/>
      <c r="K177" s="18"/>
      <c r="L177" s="18"/>
      <c r="M177" s="18"/>
      <c r="N177" s="18"/>
      <c r="O177" s="18"/>
      <c r="P177" s="18"/>
      <c r="Q177" s="18"/>
      <c r="R177" s="18"/>
    </row>
    <row r="178" spans="3:18" ht="12" customHeight="1">
      <c r="C178" s="18"/>
      <c r="D178" s="18"/>
      <c r="E178" s="18"/>
      <c r="F178" s="18"/>
      <c r="G178" s="18"/>
      <c r="H178" s="18"/>
      <c r="I178" s="18"/>
      <c r="J178" s="18"/>
      <c r="K178" s="18"/>
      <c r="L178" s="18"/>
      <c r="M178" s="18"/>
      <c r="N178" s="18"/>
      <c r="O178" s="18"/>
      <c r="P178" s="18"/>
      <c r="Q178" s="18"/>
      <c r="R178" s="18"/>
    </row>
    <row r="179" spans="3:18" ht="12" customHeight="1">
      <c r="C179" s="15" t="s">
        <v>399</v>
      </c>
      <c r="D179" s="15" t="s">
        <v>401</v>
      </c>
      <c r="E179" s="15"/>
      <c r="F179" s="15"/>
      <c r="G179" s="15"/>
      <c r="H179" s="15"/>
      <c r="I179" s="15"/>
      <c r="J179" s="15"/>
      <c r="K179" s="15"/>
      <c r="L179" s="15"/>
      <c r="M179" s="15"/>
      <c r="N179" s="18"/>
      <c r="O179" s="18"/>
      <c r="P179" s="18"/>
      <c r="Q179" s="18"/>
      <c r="R179" s="18"/>
    </row>
    <row r="180" spans="3:18" ht="12" customHeight="1">
      <c r="C180" s="18"/>
      <c r="D180" s="18"/>
      <c r="E180" s="18"/>
      <c r="F180" s="18"/>
      <c r="G180" s="18"/>
      <c r="H180" s="18"/>
      <c r="I180" s="18"/>
      <c r="J180" s="18"/>
      <c r="K180" s="18"/>
      <c r="L180" s="18"/>
      <c r="M180" s="18"/>
      <c r="N180" s="18"/>
      <c r="O180" s="18"/>
      <c r="P180" s="18"/>
      <c r="Q180" s="18"/>
      <c r="R180" s="18"/>
    </row>
    <row r="181" spans="3:18" ht="21.75" customHeight="1">
      <c r="C181" s="703" t="s">
        <v>401</v>
      </c>
      <c r="D181" s="703"/>
      <c r="E181" s="703"/>
      <c r="F181" s="703" t="s">
        <v>650</v>
      </c>
      <c r="G181" s="703"/>
      <c r="H181" s="703"/>
      <c r="I181" s="703"/>
      <c r="J181" s="18"/>
      <c r="K181" s="18"/>
      <c r="L181" s="18"/>
      <c r="M181" s="18"/>
      <c r="N181" s="18"/>
      <c r="O181" s="18"/>
      <c r="P181" s="18"/>
      <c r="Q181" s="18"/>
      <c r="R181" s="18"/>
    </row>
    <row r="182" spans="3:18" ht="12.75" customHeight="1">
      <c r="C182" s="662" t="s">
        <v>408</v>
      </c>
      <c r="D182" s="663"/>
      <c r="E182" s="664"/>
      <c r="F182" s="662" t="s">
        <v>402</v>
      </c>
      <c r="G182" s="663"/>
      <c r="H182" s="663"/>
      <c r="I182" s="664"/>
      <c r="J182" s="18"/>
      <c r="K182" s="18"/>
      <c r="L182" s="18"/>
      <c r="M182" s="18"/>
      <c r="N182" s="18"/>
      <c r="O182" s="18"/>
      <c r="P182" s="18"/>
      <c r="Q182" s="18"/>
      <c r="R182" s="18"/>
    </row>
    <row r="183" spans="3:18" ht="12.75" customHeight="1">
      <c r="C183" s="662" t="s">
        <v>404</v>
      </c>
      <c r="D183" s="663"/>
      <c r="E183" s="664"/>
      <c r="F183" s="662" t="s">
        <v>403</v>
      </c>
      <c r="G183" s="663"/>
      <c r="H183" s="663"/>
      <c r="I183" s="664"/>
      <c r="J183" s="18"/>
      <c r="K183" s="18"/>
      <c r="L183" s="18"/>
      <c r="M183" s="18"/>
      <c r="N183" s="18"/>
      <c r="O183" s="18"/>
      <c r="P183" s="18"/>
      <c r="Q183" s="18"/>
      <c r="R183" s="18"/>
    </row>
    <row r="184" spans="3:18" ht="12.75" customHeight="1">
      <c r="C184" s="662" t="s">
        <v>668</v>
      </c>
      <c r="D184" s="663"/>
      <c r="E184" s="664"/>
      <c r="F184" s="662" t="s">
        <v>354</v>
      </c>
      <c r="G184" s="663"/>
      <c r="H184" s="663"/>
      <c r="I184" s="664"/>
      <c r="J184" s="18"/>
      <c r="K184" s="18"/>
      <c r="L184" s="18"/>
      <c r="M184" s="18"/>
      <c r="N184" s="18"/>
      <c r="O184" s="18"/>
      <c r="P184" s="18"/>
      <c r="Q184" s="18"/>
      <c r="R184" s="18"/>
    </row>
    <row r="185" spans="3:18" ht="12.75" customHeight="1">
      <c r="C185" s="662" t="s">
        <v>803</v>
      </c>
      <c r="D185" s="663"/>
      <c r="E185" s="664"/>
      <c r="F185" s="662" t="s">
        <v>354</v>
      </c>
      <c r="G185" s="663"/>
      <c r="H185" s="663"/>
      <c r="I185" s="664"/>
      <c r="J185" s="18"/>
      <c r="K185" s="18"/>
      <c r="L185" s="18"/>
      <c r="M185" s="18"/>
      <c r="N185" s="18"/>
      <c r="O185" s="18"/>
      <c r="P185" s="18"/>
      <c r="Q185" s="18"/>
      <c r="R185" s="18"/>
    </row>
    <row r="186" spans="3:18" ht="12.75" customHeight="1">
      <c r="C186" s="662" t="s">
        <v>950</v>
      </c>
      <c r="D186" s="663"/>
      <c r="E186" s="664"/>
      <c r="F186" s="662" t="s">
        <v>354</v>
      </c>
      <c r="G186" s="663"/>
      <c r="H186" s="663"/>
      <c r="I186" s="664"/>
      <c r="J186" s="18"/>
      <c r="K186" s="18"/>
      <c r="L186" s="18"/>
      <c r="M186" s="18"/>
      <c r="N186" s="18"/>
      <c r="O186" s="18"/>
      <c r="P186" s="18"/>
      <c r="Q186" s="18"/>
      <c r="R186" s="18"/>
    </row>
    <row r="187" spans="3:18" ht="12.75" customHeight="1">
      <c r="C187" s="662" t="s">
        <v>669</v>
      </c>
      <c r="D187" s="663"/>
      <c r="E187" s="664"/>
      <c r="F187" s="662" t="s">
        <v>411</v>
      </c>
      <c r="G187" s="663"/>
      <c r="H187" s="663"/>
      <c r="I187" s="664"/>
      <c r="J187" s="18"/>
      <c r="K187" s="18"/>
      <c r="L187" s="18"/>
      <c r="M187" s="18"/>
      <c r="N187" s="18"/>
      <c r="O187" s="18"/>
      <c r="P187" s="18"/>
      <c r="Q187" s="18"/>
      <c r="R187" s="18"/>
    </row>
    <row r="188" spans="3:18" ht="12.75" customHeight="1">
      <c r="C188" s="662" t="s">
        <v>803</v>
      </c>
      <c r="D188" s="663"/>
      <c r="E188" s="664"/>
      <c r="F188" s="662" t="s">
        <v>413</v>
      </c>
      <c r="G188" s="663"/>
      <c r="H188" s="663"/>
      <c r="I188" s="664"/>
      <c r="J188" s="18"/>
      <c r="K188" s="18"/>
      <c r="L188" s="18"/>
      <c r="M188" s="18"/>
      <c r="N188" s="18"/>
      <c r="O188" s="18"/>
      <c r="P188" s="18"/>
      <c r="Q188" s="18"/>
      <c r="R188" s="18"/>
    </row>
    <row r="189" spans="3:18" ht="12.75" customHeight="1">
      <c r="C189" s="662" t="s">
        <v>406</v>
      </c>
      <c r="D189" s="663"/>
      <c r="E189" s="664"/>
      <c r="F189" s="662" t="s">
        <v>415</v>
      </c>
      <c r="G189" s="663"/>
      <c r="H189" s="663"/>
      <c r="I189" s="664"/>
      <c r="J189" s="18"/>
      <c r="K189" s="18"/>
      <c r="L189" s="18"/>
      <c r="M189" s="18"/>
      <c r="N189" s="18"/>
      <c r="O189" s="18"/>
      <c r="P189" s="18"/>
      <c r="Q189" s="18"/>
      <c r="R189" s="18"/>
    </row>
    <row r="190" spans="3:18" ht="12.75" customHeight="1">
      <c r="C190" s="662" t="s">
        <v>406</v>
      </c>
      <c r="D190" s="663"/>
      <c r="E190" s="664"/>
      <c r="F190" s="662" t="s">
        <v>414</v>
      </c>
      <c r="G190" s="663"/>
      <c r="H190" s="663"/>
      <c r="I190" s="664"/>
      <c r="J190" s="18"/>
      <c r="K190" s="18"/>
      <c r="L190" s="18"/>
      <c r="M190" s="18"/>
      <c r="N190" s="18"/>
      <c r="O190" s="18"/>
      <c r="P190" s="18"/>
      <c r="Q190" s="18"/>
      <c r="R190" s="18"/>
    </row>
    <row r="191" spans="3:18" ht="12.75" customHeight="1">
      <c r="C191" s="662" t="s">
        <v>948</v>
      </c>
      <c r="D191" s="663"/>
      <c r="E191" s="664"/>
      <c r="F191" s="662" t="s">
        <v>947</v>
      </c>
      <c r="G191" s="663"/>
      <c r="H191" s="663"/>
      <c r="I191" s="664"/>
      <c r="J191" s="18"/>
      <c r="K191" s="18"/>
      <c r="L191" s="18"/>
      <c r="M191" s="18"/>
      <c r="N191" s="18"/>
      <c r="O191" s="18"/>
      <c r="P191" s="18"/>
      <c r="Q191" s="18"/>
      <c r="R191" s="18"/>
    </row>
    <row r="192" spans="3:18" ht="12.75" customHeight="1">
      <c r="C192" s="662" t="s">
        <v>407</v>
      </c>
      <c r="D192" s="663"/>
      <c r="E192" s="664"/>
      <c r="F192" s="662" t="s">
        <v>410</v>
      </c>
      <c r="G192" s="663"/>
      <c r="H192" s="663"/>
      <c r="I192" s="664"/>
      <c r="J192" s="18"/>
      <c r="K192" s="18"/>
      <c r="L192" s="18"/>
      <c r="M192" s="18"/>
      <c r="N192" s="18"/>
      <c r="O192" s="18"/>
      <c r="P192" s="18"/>
      <c r="Q192" s="18"/>
      <c r="R192" s="18"/>
    </row>
    <row r="193" spans="3:18" ht="12.75" customHeight="1">
      <c r="C193" s="25"/>
      <c r="D193" s="25"/>
      <c r="E193" s="25"/>
      <c r="F193" s="25"/>
      <c r="G193" s="25"/>
      <c r="H193" s="25"/>
      <c r="I193" s="25"/>
      <c r="J193" s="18"/>
      <c r="K193" s="18"/>
      <c r="L193" s="18"/>
      <c r="M193" s="18"/>
      <c r="N193" s="18"/>
      <c r="O193" s="18"/>
      <c r="P193" s="18"/>
      <c r="Q193" s="18"/>
      <c r="R193" s="18"/>
    </row>
    <row r="194" spans="3:18">
      <c r="C194" s="18"/>
      <c r="D194" s="18"/>
      <c r="E194" s="18"/>
      <c r="F194" s="18"/>
      <c r="G194" s="18"/>
      <c r="H194" s="18"/>
      <c r="I194" s="18"/>
      <c r="J194" s="18"/>
      <c r="K194" s="18"/>
      <c r="L194" s="18"/>
      <c r="M194" s="18"/>
      <c r="N194" s="18"/>
      <c r="O194" s="18"/>
      <c r="P194" s="18"/>
      <c r="Q194" s="18"/>
      <c r="R194" s="18"/>
    </row>
    <row r="195" spans="3:18">
      <c r="C195" s="675" t="s">
        <v>416</v>
      </c>
      <c r="D195" s="675"/>
      <c r="E195" s="18"/>
      <c r="F195" s="18" t="s">
        <v>795</v>
      </c>
      <c r="G195" s="18"/>
      <c r="H195" s="18"/>
      <c r="I195" s="18"/>
      <c r="J195" s="18"/>
      <c r="K195" s="18"/>
      <c r="L195" s="18"/>
      <c r="M195" s="18"/>
      <c r="N195" s="18"/>
      <c r="O195" s="18"/>
      <c r="P195" s="18"/>
      <c r="Q195" s="18"/>
      <c r="R195" s="18"/>
    </row>
    <row r="196" spans="3:18">
      <c r="C196" s="15" t="s">
        <v>417</v>
      </c>
      <c r="D196" s="15"/>
      <c r="E196" s="18"/>
      <c r="F196" s="18" t="s">
        <v>796</v>
      </c>
      <c r="G196" s="18"/>
      <c r="H196" s="18"/>
      <c r="I196" s="18"/>
      <c r="J196" s="18"/>
      <c r="K196" s="18"/>
      <c r="L196" s="18"/>
      <c r="M196" s="18"/>
      <c r="N196" s="18"/>
      <c r="O196" s="18"/>
      <c r="P196" s="18"/>
      <c r="Q196" s="18"/>
      <c r="R196" s="18"/>
    </row>
    <row r="197" spans="3:18">
      <c r="C197" s="15" t="s">
        <v>418</v>
      </c>
      <c r="D197" s="15"/>
      <c r="E197" s="18"/>
      <c r="F197" s="18" t="s">
        <v>797</v>
      </c>
      <c r="G197" s="18"/>
      <c r="H197" s="18"/>
      <c r="I197" s="18"/>
      <c r="J197" s="18"/>
      <c r="K197" s="18"/>
      <c r="L197" s="18"/>
      <c r="M197" s="18"/>
      <c r="N197" s="18"/>
      <c r="O197" s="18"/>
      <c r="P197" s="18"/>
      <c r="Q197" s="18"/>
      <c r="R197" s="18"/>
    </row>
    <row r="198" spans="3:18">
      <c r="C198" s="15" t="s">
        <v>419</v>
      </c>
      <c r="D198" s="15"/>
      <c r="E198" s="18"/>
      <c r="F198" s="29">
        <v>0.99239999999999995</v>
      </c>
      <c r="G198" s="18"/>
      <c r="H198" s="18"/>
      <c r="I198" s="18"/>
      <c r="J198" s="18"/>
      <c r="K198" s="18"/>
      <c r="L198" s="18"/>
      <c r="M198" s="18"/>
      <c r="N198" s="18"/>
      <c r="O198" s="18"/>
      <c r="P198" s="18"/>
      <c r="Q198" s="18"/>
      <c r="R198" s="18"/>
    </row>
    <row r="199" spans="3:18">
      <c r="C199" s="15" t="s">
        <v>420</v>
      </c>
      <c r="D199" s="15"/>
      <c r="E199" s="18"/>
      <c r="F199" s="29">
        <v>0.99239999999999995</v>
      </c>
      <c r="G199" s="18"/>
      <c r="H199" s="18"/>
      <c r="I199" s="18"/>
      <c r="J199" s="18"/>
      <c r="K199" s="18"/>
      <c r="L199" s="18"/>
      <c r="M199" s="18"/>
      <c r="N199" s="18"/>
      <c r="O199" s="18"/>
      <c r="P199" s="18"/>
      <c r="Q199" s="18"/>
      <c r="R199" s="18"/>
    </row>
    <row r="200" spans="3:18">
      <c r="C200" s="18"/>
      <c r="D200" s="18"/>
      <c r="E200" s="18"/>
      <c r="F200" s="18"/>
      <c r="G200" s="18"/>
      <c r="H200" s="18"/>
      <c r="I200" s="18"/>
      <c r="J200" s="18"/>
      <c r="K200" s="18"/>
      <c r="L200" s="18"/>
      <c r="M200" s="18"/>
      <c r="N200" s="18"/>
      <c r="O200" s="18"/>
      <c r="P200" s="18"/>
      <c r="Q200" s="18"/>
      <c r="R200" s="18"/>
    </row>
    <row r="201" spans="3:18">
      <c r="C201" s="18"/>
      <c r="D201" s="18"/>
      <c r="E201" s="18"/>
      <c r="F201" s="18"/>
      <c r="G201" s="18"/>
      <c r="H201" s="18"/>
      <c r="I201" s="18"/>
      <c r="J201" s="18"/>
      <c r="K201" s="18"/>
      <c r="L201" s="18"/>
      <c r="M201" s="18"/>
      <c r="N201" s="18"/>
      <c r="O201" s="18"/>
      <c r="P201" s="18"/>
      <c r="Q201" s="18"/>
      <c r="R201" s="18"/>
    </row>
    <row r="202" spans="3:18">
      <c r="C202" s="675" t="s">
        <v>446</v>
      </c>
      <c r="D202" s="675"/>
      <c r="E202" s="18"/>
      <c r="F202" s="18" t="s">
        <v>638</v>
      </c>
      <c r="G202" s="18"/>
      <c r="H202" s="18"/>
      <c r="I202" s="18"/>
      <c r="J202" s="18"/>
      <c r="K202" s="18"/>
      <c r="L202" s="18"/>
      <c r="M202" s="18"/>
      <c r="N202" s="18"/>
      <c r="O202" s="18"/>
      <c r="P202" s="18"/>
      <c r="Q202" s="18"/>
      <c r="R202" s="18"/>
    </row>
    <row r="203" spans="3:18">
      <c r="C203" s="15" t="s">
        <v>417</v>
      </c>
      <c r="D203" s="15"/>
      <c r="E203" s="18"/>
      <c r="F203" s="18" t="s">
        <v>436</v>
      </c>
      <c r="G203" s="18"/>
      <c r="H203" s="18"/>
      <c r="I203" s="18"/>
      <c r="J203" s="18"/>
      <c r="K203" s="18"/>
      <c r="L203" s="18"/>
      <c r="M203" s="18"/>
      <c r="N203" s="18"/>
      <c r="O203" s="18"/>
      <c r="P203" s="18"/>
      <c r="Q203" s="18"/>
      <c r="R203" s="18"/>
    </row>
    <row r="204" spans="3:18">
      <c r="C204" s="15" t="s">
        <v>418</v>
      </c>
      <c r="D204" s="15"/>
      <c r="E204" s="18"/>
      <c r="F204" s="18" t="s">
        <v>447</v>
      </c>
      <c r="G204" s="18"/>
      <c r="H204" s="18"/>
      <c r="I204" s="18"/>
      <c r="J204" s="18"/>
      <c r="K204" s="18"/>
      <c r="L204" s="18"/>
      <c r="M204" s="18"/>
      <c r="N204" s="18"/>
      <c r="O204" s="18"/>
      <c r="P204" s="18"/>
      <c r="Q204" s="18"/>
      <c r="R204" s="18"/>
    </row>
    <row r="205" spans="3:18">
      <c r="C205" s="15" t="s">
        <v>764</v>
      </c>
      <c r="D205" s="15"/>
      <c r="E205" s="18"/>
      <c r="F205" s="29">
        <v>0.9002</v>
      </c>
      <c r="G205" s="18"/>
      <c r="H205" s="18"/>
      <c r="I205" s="18"/>
      <c r="J205" s="18"/>
      <c r="K205" s="18"/>
      <c r="L205" s="18"/>
      <c r="M205" s="18"/>
      <c r="N205" s="18"/>
      <c r="O205" s="18"/>
      <c r="P205" s="18"/>
      <c r="Q205" s="18"/>
      <c r="R205" s="18"/>
    </row>
    <row r="206" spans="3:18">
      <c r="C206" s="15" t="s">
        <v>765</v>
      </c>
      <c r="D206" s="15"/>
      <c r="E206" s="18"/>
      <c r="F206" s="29">
        <v>0.9002</v>
      </c>
      <c r="G206" s="18"/>
      <c r="H206" s="18"/>
      <c r="I206" s="18"/>
      <c r="J206" s="18"/>
      <c r="K206" s="18"/>
      <c r="L206" s="18"/>
      <c r="M206" s="18"/>
      <c r="N206" s="18"/>
      <c r="O206" s="18"/>
      <c r="P206" s="18"/>
      <c r="Q206" s="18"/>
      <c r="R206" s="18"/>
    </row>
    <row r="231" spans="15:18">
      <c r="O231" s="674"/>
      <c r="P231" s="674"/>
      <c r="Q231" s="674"/>
      <c r="R231" s="674"/>
    </row>
    <row r="232" spans="15:18">
      <c r="O232" s="674"/>
      <c r="P232" s="674"/>
      <c r="Q232" s="674"/>
      <c r="R232" s="674"/>
    </row>
    <row r="233" spans="15:18">
      <c r="O233" s="674"/>
      <c r="P233" s="674"/>
      <c r="Q233" s="674"/>
      <c r="R233" s="674"/>
    </row>
    <row r="234" spans="15:18">
      <c r="O234" s="674"/>
      <c r="P234" s="674"/>
      <c r="Q234" s="674"/>
      <c r="R234" s="674"/>
    </row>
    <row r="235" spans="15:18">
      <c r="O235" s="674"/>
      <c r="P235" s="674"/>
      <c r="Q235" s="674"/>
      <c r="R235" s="674"/>
    </row>
  </sheetData>
  <mergeCells count="122">
    <mergeCell ref="H171:J171"/>
    <mergeCell ref="E172:G172"/>
    <mergeCell ref="H172:J172"/>
    <mergeCell ref="M138:M149"/>
    <mergeCell ref="M150:M154"/>
    <mergeCell ref="C150:C154"/>
    <mergeCell ref="D150:D154"/>
    <mergeCell ref="I150:I154"/>
    <mergeCell ref="K150:K154"/>
    <mergeCell ref="C155:H155"/>
    <mergeCell ref="C138:C149"/>
    <mergeCell ref="D138:D149"/>
    <mergeCell ref="I138:I149"/>
    <mergeCell ref="F183:I183"/>
    <mergeCell ref="F184:I184"/>
    <mergeCell ref="F181:I181"/>
    <mergeCell ref="F182:I182"/>
    <mergeCell ref="C181:E181"/>
    <mergeCell ref="C182:E182"/>
    <mergeCell ref="C183:E183"/>
    <mergeCell ref="C184:E184"/>
    <mergeCell ref="K138:K149"/>
    <mergeCell ref="C164:C165"/>
    <mergeCell ref="D164:D165"/>
    <mergeCell ref="E164:G164"/>
    <mergeCell ref="H164:J164"/>
    <mergeCell ref="E165:G165"/>
    <mergeCell ref="H165:J165"/>
    <mergeCell ref="E168:G168"/>
    <mergeCell ref="H168:J168"/>
    <mergeCell ref="C169:C172"/>
    <mergeCell ref="D169:D172"/>
    <mergeCell ref="E169:G169"/>
    <mergeCell ref="H169:J169"/>
    <mergeCell ref="E170:G170"/>
    <mergeCell ref="H170:J170"/>
    <mergeCell ref="E171:G171"/>
    <mergeCell ref="M67:M90"/>
    <mergeCell ref="C112:M112"/>
    <mergeCell ref="M103:M107"/>
    <mergeCell ref="C103:C107"/>
    <mergeCell ref="D103:D107"/>
    <mergeCell ref="I103:I107"/>
    <mergeCell ref="K103:K107"/>
    <mergeCell ref="C108:H108"/>
    <mergeCell ref="C114:C137"/>
    <mergeCell ref="D114:D137"/>
    <mergeCell ref="I114:I137"/>
    <mergeCell ref="K114:K137"/>
    <mergeCell ref="M114:M137"/>
    <mergeCell ref="M91:M102"/>
    <mergeCell ref="N42:O42"/>
    <mergeCell ref="C5:J5"/>
    <mergeCell ref="C9:K9"/>
    <mergeCell ref="C10:K10"/>
    <mergeCell ref="C45:F45"/>
    <mergeCell ref="C46:F46"/>
    <mergeCell ref="C48:K48"/>
    <mergeCell ref="C59:R59"/>
    <mergeCell ref="F60:G60"/>
    <mergeCell ref="C52:F52"/>
    <mergeCell ref="C54:F54"/>
    <mergeCell ref="G52:K52"/>
    <mergeCell ref="G53:K53"/>
    <mergeCell ref="G40:K40"/>
    <mergeCell ref="G42:K42"/>
    <mergeCell ref="C41:K41"/>
    <mergeCell ref="G43:K43"/>
    <mergeCell ref="C42:F42"/>
    <mergeCell ref="C43:F43"/>
    <mergeCell ref="F61:G61"/>
    <mergeCell ref="F62:G62"/>
    <mergeCell ref="F63:G63"/>
    <mergeCell ref="C65:M65"/>
    <mergeCell ref="C40:F40"/>
    <mergeCell ref="C51:F51"/>
    <mergeCell ref="G51:K51"/>
    <mergeCell ref="C44:F44"/>
    <mergeCell ref="C49:F49"/>
    <mergeCell ref="O231:R235"/>
    <mergeCell ref="C195:D195"/>
    <mergeCell ref="C202:D202"/>
    <mergeCell ref="F189:I189"/>
    <mergeCell ref="C189:E189"/>
    <mergeCell ref="F191:I191"/>
    <mergeCell ref="C187:E187"/>
    <mergeCell ref="C188:E188"/>
    <mergeCell ref="C190:E190"/>
    <mergeCell ref="C191:E191"/>
    <mergeCell ref="F188:I188"/>
    <mergeCell ref="F190:I190"/>
    <mergeCell ref="F187:I187"/>
    <mergeCell ref="C47:F47"/>
    <mergeCell ref="G44:K44"/>
    <mergeCell ref="G47:K47"/>
    <mergeCell ref="C91:C102"/>
    <mergeCell ref="D91:D102"/>
    <mergeCell ref="I91:I102"/>
    <mergeCell ref="C50:F50"/>
    <mergeCell ref="G45:K45"/>
    <mergeCell ref="G46:K46"/>
    <mergeCell ref="G49:K49"/>
    <mergeCell ref="G50:K50"/>
    <mergeCell ref="G54:K54"/>
    <mergeCell ref="C53:F53"/>
    <mergeCell ref="D159:G159"/>
    <mergeCell ref="C192:E192"/>
    <mergeCell ref="F192:I192"/>
    <mergeCell ref="H159:J159"/>
    <mergeCell ref="F186:I186"/>
    <mergeCell ref="C186:E186"/>
    <mergeCell ref="H160:J160"/>
    <mergeCell ref="D160:G160"/>
    <mergeCell ref="K91:K102"/>
    <mergeCell ref="C67:C90"/>
    <mergeCell ref="D67:D90"/>
    <mergeCell ref="I67:I90"/>
    <mergeCell ref="K67:K90"/>
    <mergeCell ref="E163:G163"/>
    <mergeCell ref="H163:J163"/>
    <mergeCell ref="C185:E185"/>
    <mergeCell ref="F185:I185"/>
  </mergeCells>
  <hyperlinks>
    <hyperlink ref="G20" r:id="rId1" xr:uid="{95DD9797-D926-4109-A1BB-5CF042A64887}"/>
    <hyperlink ref="G19" r:id="rId2" xr:uid="{DF6EF69F-FFE1-48A5-A32C-678A94F3891D}"/>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711" t="s">
        <v>225</v>
      </c>
      <c r="C2" s="711"/>
      <c r="D2" s="711"/>
      <c r="E2" s="711"/>
      <c r="F2" s="711"/>
      <c r="G2" s="711"/>
      <c r="H2" s="711"/>
      <c r="I2" s="711"/>
    </row>
    <row r="3" spans="2:9" ht="43.9" customHeight="1">
      <c r="B3" s="3" t="s">
        <v>306</v>
      </c>
      <c r="C3" s="3" t="s">
        <v>258</v>
      </c>
      <c r="D3" s="3" t="s">
        <v>259</v>
      </c>
      <c r="E3" s="4" t="s">
        <v>260</v>
      </c>
      <c r="F3" s="3" t="s">
        <v>295</v>
      </c>
      <c r="G3" s="4" t="s">
        <v>297</v>
      </c>
      <c r="H3" s="4" t="s">
        <v>261</v>
      </c>
      <c r="I3" s="3" t="s">
        <v>294</v>
      </c>
    </row>
    <row r="4" spans="2:9">
      <c r="B4" s="710" t="s">
        <v>298</v>
      </c>
      <c r="C4" s="5" t="s">
        <v>226</v>
      </c>
      <c r="D4" s="6" t="s">
        <v>262</v>
      </c>
      <c r="E4" s="7">
        <v>21600</v>
      </c>
      <c r="F4" s="6" t="s">
        <v>296</v>
      </c>
      <c r="G4" s="7">
        <v>90784</v>
      </c>
      <c r="H4" s="7">
        <v>100000</v>
      </c>
      <c r="I4" s="8">
        <v>5.3999999999999999E-2</v>
      </c>
    </row>
    <row r="5" spans="2:9">
      <c r="B5" s="710"/>
      <c r="C5" s="5" t="s">
        <v>227</v>
      </c>
      <c r="D5" s="6" t="s">
        <v>263</v>
      </c>
      <c r="E5" s="7">
        <v>1910</v>
      </c>
      <c r="F5" s="6" t="s">
        <v>296</v>
      </c>
      <c r="G5" s="7">
        <v>9254</v>
      </c>
      <c r="H5" s="7">
        <v>100000</v>
      </c>
      <c r="I5" s="8">
        <v>4.7999999999999996E-3</v>
      </c>
    </row>
    <row r="6" spans="2:9">
      <c r="B6" s="710"/>
      <c r="C6" s="5" t="s">
        <v>228</v>
      </c>
      <c r="D6" s="6" t="s">
        <v>264</v>
      </c>
      <c r="E6" s="7">
        <v>1716</v>
      </c>
      <c r="F6" s="6" t="s">
        <v>296</v>
      </c>
      <c r="G6" s="7">
        <v>4084</v>
      </c>
      <c r="H6" s="7">
        <v>100000</v>
      </c>
      <c r="I6" s="8">
        <v>4.3E-3</v>
      </c>
    </row>
    <row r="7" spans="2:9">
      <c r="B7" s="710"/>
      <c r="C7" s="5" t="s">
        <v>229</v>
      </c>
      <c r="D7" s="6" t="s">
        <v>265</v>
      </c>
      <c r="E7" s="7">
        <v>2384</v>
      </c>
      <c r="F7" s="6" t="s">
        <v>296</v>
      </c>
      <c r="G7" s="7">
        <v>4068</v>
      </c>
      <c r="H7" s="7">
        <v>100000</v>
      </c>
      <c r="I7" s="8">
        <v>6.0000000000000001E-3</v>
      </c>
    </row>
    <row r="8" spans="2:9">
      <c r="B8" s="710"/>
      <c r="C8" s="5" t="s">
        <v>230</v>
      </c>
      <c r="D8" s="6" t="s">
        <v>266</v>
      </c>
      <c r="E8" s="7">
        <v>24323</v>
      </c>
      <c r="F8" s="6" t="s">
        <v>296</v>
      </c>
      <c r="G8" s="7">
        <v>102227</v>
      </c>
      <c r="H8" s="7">
        <v>100000</v>
      </c>
      <c r="I8" s="8">
        <v>6.08E-2</v>
      </c>
    </row>
    <row r="9" spans="2:9">
      <c r="B9" s="710"/>
      <c r="C9" s="5" t="s">
        <v>231</v>
      </c>
      <c r="D9" s="6" t="s">
        <v>267</v>
      </c>
      <c r="E9" s="7">
        <v>421</v>
      </c>
      <c r="F9" s="6" t="s">
        <v>296</v>
      </c>
      <c r="G9" s="7">
        <v>1769</v>
      </c>
      <c r="H9" s="7">
        <v>100000</v>
      </c>
      <c r="I9" s="8">
        <v>1.1000000000000001E-3</v>
      </c>
    </row>
    <row r="10" spans="2:9">
      <c r="B10" s="710"/>
      <c r="C10" s="5" t="s">
        <v>232</v>
      </c>
      <c r="D10" s="6" t="s">
        <v>268</v>
      </c>
      <c r="E10" s="7">
        <v>9509</v>
      </c>
      <c r="F10" s="6" t="s">
        <v>296</v>
      </c>
      <c r="G10" s="7">
        <v>41753</v>
      </c>
      <c r="H10" s="7">
        <v>100000</v>
      </c>
      <c r="I10" s="8">
        <v>2.3800000000000002E-2</v>
      </c>
    </row>
    <row r="11" spans="2:9">
      <c r="B11" s="710"/>
      <c r="C11" s="5" t="s">
        <v>233</v>
      </c>
      <c r="D11" s="6" t="s">
        <v>269</v>
      </c>
      <c r="E11" s="7">
        <v>7126</v>
      </c>
      <c r="F11" s="6" t="s">
        <v>296</v>
      </c>
      <c r="G11" s="7">
        <v>30298</v>
      </c>
      <c r="H11" s="7">
        <v>100000</v>
      </c>
      <c r="I11" s="8">
        <v>1.78E-2</v>
      </c>
    </row>
    <row r="12" spans="2:9">
      <c r="B12" s="710"/>
      <c r="C12" s="5" t="s">
        <v>234</v>
      </c>
      <c r="D12" s="6" t="s">
        <v>270</v>
      </c>
      <c r="E12" s="7">
        <v>3530</v>
      </c>
      <c r="F12" s="6" t="s">
        <v>296</v>
      </c>
      <c r="G12" s="7">
        <v>10950</v>
      </c>
      <c r="H12" s="7">
        <v>100000</v>
      </c>
      <c r="I12" s="8">
        <v>8.8000000000000005E-3</v>
      </c>
    </row>
    <row r="13" spans="2:9">
      <c r="B13" s="710"/>
      <c r="C13" s="5" t="s">
        <v>235</v>
      </c>
      <c r="D13" s="6" t="s">
        <v>271</v>
      </c>
      <c r="E13" s="7">
        <v>450</v>
      </c>
      <c r="F13" s="6" t="s">
        <v>296</v>
      </c>
      <c r="G13" s="7">
        <v>450</v>
      </c>
      <c r="H13" s="7">
        <v>100000</v>
      </c>
      <c r="I13" s="8">
        <v>1.1000000000000001E-3</v>
      </c>
    </row>
    <row r="14" spans="2:9">
      <c r="B14" s="710"/>
      <c r="C14" s="5" t="s">
        <v>236</v>
      </c>
      <c r="D14" s="6" t="s">
        <v>272</v>
      </c>
      <c r="E14" s="7">
        <v>15833</v>
      </c>
      <c r="F14" s="6" t="s">
        <v>296</v>
      </c>
      <c r="G14" s="7">
        <v>66549</v>
      </c>
      <c r="H14" s="7">
        <v>100000</v>
      </c>
      <c r="I14" s="8">
        <v>3.9600000000000003E-2</v>
      </c>
    </row>
    <row r="15" spans="2:9">
      <c r="B15" s="710"/>
      <c r="C15" s="5" t="s">
        <v>237</v>
      </c>
      <c r="D15" s="6" t="s">
        <v>273</v>
      </c>
      <c r="E15" s="7">
        <v>3130</v>
      </c>
      <c r="F15" s="6" t="s">
        <v>296</v>
      </c>
      <c r="G15" s="7">
        <v>9014</v>
      </c>
      <c r="H15" s="7">
        <v>100000</v>
      </c>
      <c r="I15" s="8">
        <v>7.7999999999999996E-3</v>
      </c>
    </row>
    <row r="16" spans="2:9">
      <c r="B16" s="710"/>
      <c r="C16" s="5" t="s">
        <v>238</v>
      </c>
      <c r="D16" s="6" t="s">
        <v>274</v>
      </c>
      <c r="E16" s="7">
        <v>3049</v>
      </c>
      <c r="F16" s="6" t="s">
        <v>296</v>
      </c>
      <c r="G16" s="7">
        <v>8089</v>
      </c>
      <c r="H16" s="7">
        <v>100000</v>
      </c>
      <c r="I16" s="8">
        <v>7.6E-3</v>
      </c>
    </row>
    <row r="17" spans="2:9">
      <c r="B17" s="710"/>
      <c r="C17" s="5" t="s">
        <v>239</v>
      </c>
      <c r="D17" s="6" t="s">
        <v>275</v>
      </c>
      <c r="E17" s="7">
        <v>7300</v>
      </c>
      <c r="F17" s="6" t="s">
        <v>296</v>
      </c>
      <c r="G17" s="7">
        <v>30680</v>
      </c>
      <c r="H17" s="7">
        <v>100000</v>
      </c>
      <c r="I17" s="8">
        <v>1.83E-2</v>
      </c>
    </row>
    <row r="18" spans="2:9">
      <c r="B18" s="710"/>
      <c r="C18" s="5" t="s">
        <v>240</v>
      </c>
      <c r="D18" s="6" t="s">
        <v>276</v>
      </c>
      <c r="E18" s="7">
        <v>1133</v>
      </c>
      <c r="F18" s="6" t="s">
        <v>296</v>
      </c>
      <c r="G18" s="7">
        <v>4973</v>
      </c>
      <c r="H18" s="7">
        <v>100000</v>
      </c>
      <c r="I18" s="8">
        <v>2.8E-3</v>
      </c>
    </row>
    <row r="19" spans="2:9">
      <c r="B19" s="710"/>
      <c r="C19" s="5" t="s">
        <v>241</v>
      </c>
      <c r="D19" s="6" t="s">
        <v>277</v>
      </c>
      <c r="E19" s="7">
        <v>29012</v>
      </c>
      <c r="F19" s="6" t="s">
        <v>296</v>
      </c>
      <c r="G19" s="7">
        <v>121940</v>
      </c>
      <c r="H19" s="7">
        <v>100000</v>
      </c>
      <c r="I19" s="8">
        <v>7.2499999999999995E-2</v>
      </c>
    </row>
    <row r="20" spans="2:9">
      <c r="B20" s="710"/>
      <c r="C20" s="5" t="s">
        <v>242</v>
      </c>
      <c r="D20" s="6" t="s">
        <v>278</v>
      </c>
      <c r="E20" s="7">
        <v>28188</v>
      </c>
      <c r="F20" s="6" t="s">
        <v>296</v>
      </c>
      <c r="G20" s="7">
        <v>123776</v>
      </c>
      <c r="H20" s="7">
        <v>100000</v>
      </c>
      <c r="I20" s="8">
        <v>7.0499999999999993E-2</v>
      </c>
    </row>
    <row r="21" spans="2:9">
      <c r="B21" s="710"/>
      <c r="C21" s="5" t="s">
        <v>243</v>
      </c>
      <c r="D21" s="6" t="s">
        <v>279</v>
      </c>
      <c r="E21" s="7">
        <v>2946</v>
      </c>
      <c r="F21" s="6" t="s">
        <v>296</v>
      </c>
      <c r="G21" s="7">
        <v>7398</v>
      </c>
      <c r="H21" s="7">
        <v>100000</v>
      </c>
      <c r="I21" s="8">
        <v>7.4000000000000003E-3</v>
      </c>
    </row>
    <row r="22" spans="2:9">
      <c r="B22" s="710"/>
      <c r="C22" s="5" t="s">
        <v>244</v>
      </c>
      <c r="D22" s="6" t="s">
        <v>280</v>
      </c>
      <c r="E22" s="7">
        <v>205012</v>
      </c>
      <c r="F22" s="6" t="s">
        <v>296</v>
      </c>
      <c r="G22" s="7">
        <v>876872</v>
      </c>
      <c r="H22" s="7">
        <v>100000</v>
      </c>
      <c r="I22" s="8">
        <v>0.51249999999999996</v>
      </c>
    </row>
    <row r="23" spans="2:9">
      <c r="B23" s="710"/>
      <c r="C23" s="5" t="s">
        <v>245</v>
      </c>
      <c r="D23" s="6" t="s">
        <v>281</v>
      </c>
      <c r="E23" s="7">
        <v>8122</v>
      </c>
      <c r="F23" s="6" t="s">
        <v>296</v>
      </c>
      <c r="G23" s="7">
        <v>31086</v>
      </c>
      <c r="H23" s="7">
        <v>100000</v>
      </c>
      <c r="I23" s="8">
        <v>2.0299999999999999E-2</v>
      </c>
    </row>
    <row r="24" spans="2:9">
      <c r="B24" s="710"/>
      <c r="C24" s="5" t="s">
        <v>246</v>
      </c>
      <c r="D24" s="6" t="s">
        <v>282</v>
      </c>
      <c r="E24" s="7">
        <v>5382</v>
      </c>
      <c r="F24" s="6" t="s">
        <v>296</v>
      </c>
      <c r="G24" s="7">
        <v>23634</v>
      </c>
      <c r="H24" s="7">
        <v>100000</v>
      </c>
      <c r="I24" s="8">
        <v>1.35E-2</v>
      </c>
    </row>
    <row r="25" spans="2:9">
      <c r="B25" s="710"/>
      <c r="C25" s="5" t="s">
        <v>247</v>
      </c>
      <c r="D25" s="6" t="s">
        <v>283</v>
      </c>
      <c r="E25" s="7">
        <v>2500</v>
      </c>
      <c r="F25" s="6" t="s">
        <v>296</v>
      </c>
      <c r="G25" s="7">
        <v>2500</v>
      </c>
      <c r="H25" s="7">
        <v>100000</v>
      </c>
      <c r="I25" s="8">
        <v>6.3E-3</v>
      </c>
    </row>
    <row r="26" spans="2:9">
      <c r="B26" s="710"/>
      <c r="C26" s="5" t="s">
        <v>248</v>
      </c>
      <c r="D26" s="6" t="s">
        <v>284</v>
      </c>
      <c r="E26" s="7">
        <v>2600</v>
      </c>
      <c r="F26" s="6" t="s">
        <v>296</v>
      </c>
      <c r="G26" s="7">
        <v>2600</v>
      </c>
      <c r="H26" s="7">
        <v>100000</v>
      </c>
      <c r="I26" s="8">
        <v>6.4999999999999997E-3</v>
      </c>
    </row>
    <row r="27" spans="2:9">
      <c r="B27" s="710"/>
      <c r="C27" s="5" t="s">
        <v>249</v>
      </c>
      <c r="D27" s="6" t="s">
        <v>285</v>
      </c>
      <c r="E27" s="7">
        <v>3572</v>
      </c>
      <c r="F27" s="6" t="s">
        <v>296</v>
      </c>
      <c r="G27" s="7">
        <v>6536</v>
      </c>
      <c r="H27" s="7">
        <v>100000</v>
      </c>
      <c r="I27" s="8">
        <v>8.8999999999999999E-3</v>
      </c>
    </row>
    <row r="28" spans="2:9">
      <c r="B28" s="710"/>
      <c r="C28" s="5" t="s">
        <v>250</v>
      </c>
      <c r="D28" s="6" t="s">
        <v>286</v>
      </c>
      <c r="E28" s="7">
        <v>2850</v>
      </c>
      <c r="F28" s="6" t="s">
        <v>296</v>
      </c>
      <c r="G28" s="7">
        <v>3850</v>
      </c>
      <c r="H28" s="7">
        <v>100000</v>
      </c>
      <c r="I28" s="8">
        <v>7.1000000000000004E-3</v>
      </c>
    </row>
    <row r="29" spans="2:9">
      <c r="B29" s="710"/>
      <c r="C29" s="5" t="s">
        <v>251</v>
      </c>
      <c r="D29" s="6" t="s">
        <v>287</v>
      </c>
      <c r="E29" s="7">
        <v>4197</v>
      </c>
      <c r="F29" s="6" t="s">
        <v>296</v>
      </c>
      <c r="G29" s="7">
        <v>20985</v>
      </c>
      <c r="H29" s="7">
        <v>100000</v>
      </c>
      <c r="I29" s="8">
        <v>1.0500000000000001E-2</v>
      </c>
    </row>
    <row r="30" spans="2:9">
      <c r="B30" s="710"/>
      <c r="C30" s="5" t="s">
        <v>252</v>
      </c>
      <c r="D30" s="6" t="s">
        <v>288</v>
      </c>
      <c r="E30" s="7">
        <v>300</v>
      </c>
      <c r="F30" s="6" t="s">
        <v>296</v>
      </c>
      <c r="G30" s="7">
        <v>1500</v>
      </c>
      <c r="H30" s="7">
        <v>100000</v>
      </c>
      <c r="I30" s="8">
        <v>6.9999999999999999E-4</v>
      </c>
    </row>
    <row r="31" spans="2:9">
      <c r="B31" s="710"/>
      <c r="C31" s="5" t="s">
        <v>253</v>
      </c>
      <c r="D31" s="6" t="s">
        <v>289</v>
      </c>
      <c r="E31" s="7">
        <v>1250</v>
      </c>
      <c r="F31" s="6" t="s">
        <v>296</v>
      </c>
      <c r="G31" s="7">
        <v>1726</v>
      </c>
      <c r="H31" s="7">
        <v>100000</v>
      </c>
      <c r="I31" s="8">
        <v>3.0999999999999999E-3</v>
      </c>
    </row>
    <row r="32" spans="2:9">
      <c r="B32" s="710"/>
      <c r="C32" s="5" t="s">
        <v>254</v>
      </c>
      <c r="D32" s="6" t="s">
        <v>290</v>
      </c>
      <c r="E32" s="7">
        <v>300</v>
      </c>
      <c r="F32" s="6" t="s">
        <v>296</v>
      </c>
      <c r="G32" s="7">
        <v>300</v>
      </c>
      <c r="H32" s="7">
        <v>100000</v>
      </c>
      <c r="I32" s="8">
        <v>6.9999999999999999E-4</v>
      </c>
    </row>
    <row r="33" spans="2:9">
      <c r="B33" s="710"/>
      <c r="C33" s="5" t="s">
        <v>255</v>
      </c>
      <c r="D33" s="6" t="s">
        <v>291</v>
      </c>
      <c r="E33" s="7">
        <v>300</v>
      </c>
      <c r="F33" s="6" t="s">
        <v>296</v>
      </c>
      <c r="G33" s="7">
        <v>300</v>
      </c>
      <c r="H33" s="7">
        <v>100000</v>
      </c>
      <c r="I33" s="8">
        <v>6.9999999999999999E-4</v>
      </c>
    </row>
    <row r="34" spans="2:9">
      <c r="B34" s="710"/>
      <c r="C34" s="5" t="s">
        <v>256</v>
      </c>
      <c r="D34" s="6" t="s">
        <v>292</v>
      </c>
      <c r="E34" s="7">
        <v>50</v>
      </c>
      <c r="F34" s="6" t="s">
        <v>296</v>
      </c>
      <c r="G34" s="7">
        <v>50</v>
      </c>
      <c r="H34" s="7">
        <v>100000</v>
      </c>
      <c r="I34" s="8">
        <v>1E-4</v>
      </c>
    </row>
    <row r="35" spans="2:9">
      <c r="B35" s="710"/>
      <c r="C35" s="5" t="s">
        <v>257</v>
      </c>
      <c r="D35" s="6" t="s">
        <v>293</v>
      </c>
      <c r="E35" s="7">
        <v>5</v>
      </c>
      <c r="F35" s="6" t="s">
        <v>296</v>
      </c>
      <c r="G35" s="7">
        <v>5</v>
      </c>
      <c r="H35" s="7">
        <v>100000</v>
      </c>
      <c r="I35" s="8">
        <v>1E-4</v>
      </c>
    </row>
    <row r="36" spans="2:9">
      <c r="D36"/>
      <c r="E36"/>
      <c r="F36"/>
      <c r="G36"/>
      <c r="H36"/>
      <c r="I36"/>
    </row>
    <row r="37" spans="2:9" ht="36">
      <c r="B37" s="3" t="s">
        <v>306</v>
      </c>
      <c r="C37" s="3" t="s">
        <v>258</v>
      </c>
      <c r="D37" s="3" t="s">
        <v>259</v>
      </c>
      <c r="E37" s="4" t="s">
        <v>260</v>
      </c>
      <c r="F37" s="3" t="s">
        <v>295</v>
      </c>
      <c r="G37" s="4" t="s">
        <v>297</v>
      </c>
      <c r="H37" s="4" t="s">
        <v>261</v>
      </c>
      <c r="I37" s="3" t="s">
        <v>294</v>
      </c>
    </row>
    <row r="38" spans="2:9">
      <c r="B38" s="710" t="s">
        <v>244</v>
      </c>
      <c r="C38" s="5" t="s">
        <v>299</v>
      </c>
      <c r="D38" s="6" t="s">
        <v>303</v>
      </c>
      <c r="E38" s="7">
        <v>21471</v>
      </c>
      <c r="F38" s="6" t="s">
        <v>296</v>
      </c>
      <c r="G38" s="7">
        <v>21471</v>
      </c>
      <c r="H38" s="7">
        <v>500000</v>
      </c>
      <c r="I38" s="8">
        <v>0.7157</v>
      </c>
    </row>
    <row r="39" spans="2:9">
      <c r="B39" s="710"/>
      <c r="C39" s="5" t="s">
        <v>300</v>
      </c>
      <c r="D39" s="6">
        <v>1753023</v>
      </c>
      <c r="E39" s="7">
        <v>7359</v>
      </c>
      <c r="F39" s="6" t="s">
        <v>296</v>
      </c>
      <c r="G39" s="7">
        <v>7359</v>
      </c>
      <c r="H39" s="7">
        <v>500000</v>
      </c>
      <c r="I39" s="8">
        <v>0.24529999999999999</v>
      </c>
    </row>
    <row r="40" spans="2:9">
      <c r="B40" s="710"/>
      <c r="C40" s="5" t="s">
        <v>301</v>
      </c>
      <c r="D40" s="6" t="s">
        <v>304</v>
      </c>
      <c r="E40" s="7">
        <v>585</v>
      </c>
      <c r="F40" s="6" t="s">
        <v>296</v>
      </c>
      <c r="G40" s="7">
        <v>585</v>
      </c>
      <c r="H40" s="7">
        <v>500000</v>
      </c>
      <c r="I40" s="8">
        <v>1.95E-2</v>
      </c>
    </row>
    <row r="41" spans="2:9">
      <c r="B41" s="710"/>
      <c r="C41" s="5" t="s">
        <v>302</v>
      </c>
      <c r="D41" s="6" t="s">
        <v>305</v>
      </c>
      <c r="E41" s="7">
        <v>585</v>
      </c>
      <c r="F41" s="6" t="s">
        <v>296</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79"/>
  <sheetViews>
    <sheetView showGridLines="0" topLeftCell="A27" zoomScale="85" zoomScaleNormal="85" workbookViewId="0">
      <selection activeCell="E41" sqref="E41"/>
    </sheetView>
  </sheetViews>
  <sheetFormatPr baseColWidth="10" defaultColWidth="11.5703125" defaultRowHeight="12.75"/>
  <cols>
    <col min="1" max="1" width="7.5703125" style="9" customWidth="1"/>
    <col min="2" max="2" width="43.85546875" style="9" customWidth="1"/>
    <col min="3" max="3" width="6.5703125" style="178" customWidth="1"/>
    <col min="4" max="5" width="18" style="9" customWidth="1"/>
    <col min="6" max="6" width="46.42578125" style="9" bestFit="1" customWidth="1"/>
    <col min="7" max="7" width="6.7109375" style="178" customWidth="1"/>
    <col min="8" max="9" width="18" style="9" customWidth="1"/>
    <col min="10" max="10" width="2.42578125" style="9" customWidth="1"/>
    <col min="11" max="11" width="17.42578125" style="10" customWidth="1"/>
    <col min="12" max="12" width="17.85546875" style="9" bestFit="1" customWidth="1"/>
    <col min="13" max="13" width="14.5703125" style="9" bestFit="1" customWidth="1"/>
    <col min="14" max="14" width="15.140625" style="9" customWidth="1"/>
    <col min="15" max="16384" width="11.5703125" style="9"/>
  </cols>
  <sheetData>
    <row r="1" spans="2:14" ht="12" customHeight="1"/>
    <row r="2" spans="2:14" ht="15" customHeight="1">
      <c r="B2" s="714"/>
      <c r="C2" s="714"/>
      <c r="D2" s="714"/>
      <c r="E2" s="714"/>
      <c r="F2" s="714"/>
      <c r="G2" s="714"/>
      <c r="H2" s="714"/>
      <c r="I2" s="714"/>
    </row>
    <row r="3" spans="2:14" ht="15" customHeight="1">
      <c r="B3" s="222"/>
      <c r="C3" s="222"/>
      <c r="D3" s="222"/>
      <c r="E3" s="222"/>
      <c r="F3" s="222"/>
      <c r="G3" s="222"/>
      <c r="H3" s="222"/>
      <c r="I3" s="222"/>
    </row>
    <row r="4" spans="2:14" ht="15" customHeight="1">
      <c r="B4" s="222"/>
      <c r="C4" s="222"/>
      <c r="D4" s="222"/>
      <c r="E4" s="222"/>
      <c r="F4" s="222"/>
      <c r="G4" s="222"/>
      <c r="H4" s="222"/>
      <c r="I4" s="222"/>
    </row>
    <row r="5" spans="2:14" ht="15" customHeight="1">
      <c r="B5" s="675" t="s">
        <v>224</v>
      </c>
      <c r="C5" s="675"/>
      <c r="D5" s="675"/>
      <c r="E5" s="675"/>
      <c r="F5" s="675"/>
      <c r="G5" s="675"/>
      <c r="H5" s="675"/>
      <c r="I5" s="675"/>
    </row>
    <row r="6" spans="2:14" ht="12.6" customHeight="1">
      <c r="B6" s="13" t="s">
        <v>576</v>
      </c>
      <c r="C6" s="12"/>
      <c r="D6" s="12"/>
      <c r="E6" s="12"/>
      <c r="F6" s="12"/>
      <c r="G6" s="12"/>
      <c r="H6" s="12"/>
      <c r="I6" s="12"/>
    </row>
    <row r="7" spans="2:14" ht="12.6" customHeight="1">
      <c r="B7" s="13" t="s">
        <v>577</v>
      </c>
      <c r="C7" s="12"/>
      <c r="D7" s="12"/>
      <c r="E7" s="12"/>
      <c r="F7" s="12"/>
      <c r="G7" s="12"/>
      <c r="H7" s="12"/>
      <c r="I7" s="12"/>
    </row>
    <row r="8" spans="2:14" ht="15.75">
      <c r="B8" s="713"/>
      <c r="C8" s="713"/>
      <c r="D8" s="713"/>
      <c r="E8" s="713"/>
      <c r="F8" s="713"/>
      <c r="G8" s="713"/>
      <c r="H8" s="713"/>
      <c r="I8" s="713"/>
    </row>
    <row r="9" spans="2:14" ht="53.25" customHeight="1">
      <c r="B9" s="712" t="s">
        <v>951</v>
      </c>
      <c r="C9" s="712"/>
      <c r="D9" s="712"/>
      <c r="E9" s="712"/>
      <c r="F9" s="712"/>
      <c r="G9" s="712"/>
      <c r="H9" s="712"/>
      <c r="I9" s="712"/>
      <c r="J9" s="215"/>
      <c r="K9" s="242"/>
      <c r="L9" s="215"/>
    </row>
    <row r="10" spans="2:14" ht="6.75" customHeight="1"/>
    <row r="11" spans="2:14" ht="32.25" customHeight="1">
      <c r="B11" s="582" t="s">
        <v>0</v>
      </c>
      <c r="C11" s="582" t="s">
        <v>319</v>
      </c>
      <c r="D11" s="583">
        <v>45199</v>
      </c>
      <c r="E11" s="583">
        <v>44926</v>
      </c>
      <c r="F11" s="582" t="s">
        <v>6</v>
      </c>
      <c r="G11" s="582" t="s">
        <v>319</v>
      </c>
      <c r="H11" s="583">
        <v>45199</v>
      </c>
      <c r="I11" s="583">
        <v>44926</v>
      </c>
    </row>
    <row r="12" spans="2:14" ht="15" customHeight="1">
      <c r="B12" s="584" t="s">
        <v>1</v>
      </c>
      <c r="C12" s="585"/>
      <c r="D12" s="586"/>
      <c r="E12" s="586"/>
      <c r="F12" s="584" t="s">
        <v>134</v>
      </c>
      <c r="G12" s="587"/>
      <c r="H12" s="586"/>
      <c r="I12" s="586"/>
    </row>
    <row r="13" spans="2:14" ht="15" customHeight="1">
      <c r="B13" s="584" t="s">
        <v>80</v>
      </c>
      <c r="C13" s="585"/>
      <c r="D13" s="572">
        <f>SUM(D14:D16)</f>
        <v>6851042758</v>
      </c>
      <c r="E13" s="572">
        <f>SUM(E14:E16)</f>
        <v>4003338482</v>
      </c>
      <c r="F13" s="584" t="s">
        <v>209</v>
      </c>
      <c r="G13" s="585"/>
      <c r="H13" s="572">
        <f>SUM(H14:H17)</f>
        <v>17322084337</v>
      </c>
      <c r="I13" s="572">
        <f>SUM(I14:I17)</f>
        <v>20719875089</v>
      </c>
    </row>
    <row r="14" spans="2:14" ht="15" customHeight="1">
      <c r="B14" s="586" t="s">
        <v>455</v>
      </c>
      <c r="C14" s="585" t="s">
        <v>500</v>
      </c>
      <c r="D14" s="576">
        <f>+Notas!F167</f>
        <v>3297337</v>
      </c>
      <c r="E14" s="576">
        <f>+Notas!G167</f>
        <v>5000000</v>
      </c>
      <c r="F14" s="632" t="s">
        <v>347</v>
      </c>
      <c r="G14" s="585" t="s">
        <v>547</v>
      </c>
      <c r="H14" s="576">
        <v>0</v>
      </c>
      <c r="I14" s="576">
        <v>0</v>
      </c>
      <c r="K14" s="388"/>
    </row>
    <row r="15" spans="2:14" ht="15" customHeight="1">
      <c r="B15" s="590" t="s">
        <v>626</v>
      </c>
      <c r="C15" s="585" t="s">
        <v>500</v>
      </c>
      <c r="D15" s="633">
        <v>0</v>
      </c>
      <c r="E15" s="633">
        <v>0</v>
      </c>
      <c r="F15" s="588" t="s">
        <v>348</v>
      </c>
      <c r="G15" s="585" t="s">
        <v>511</v>
      </c>
      <c r="H15" s="576">
        <f>+Notas!D581</f>
        <v>1740483</v>
      </c>
      <c r="I15" s="576">
        <v>0</v>
      </c>
      <c r="L15" s="240"/>
      <c r="M15" s="176"/>
    </row>
    <row r="16" spans="2:14" ht="15" customHeight="1">
      <c r="B16" s="590" t="s">
        <v>456</v>
      </c>
      <c r="C16" s="591" t="s">
        <v>501</v>
      </c>
      <c r="D16" s="633">
        <f>+Notas!F229</f>
        <v>6847745421</v>
      </c>
      <c r="E16" s="633">
        <f>+Notas!G229</f>
        <v>3998338482</v>
      </c>
      <c r="F16" s="588" t="s">
        <v>929</v>
      </c>
      <c r="G16" s="585" t="s">
        <v>516</v>
      </c>
      <c r="H16" s="576">
        <v>0</v>
      </c>
      <c r="I16" s="576"/>
      <c r="L16" s="240"/>
      <c r="M16" s="176"/>
      <c r="N16" s="176"/>
    </row>
    <row r="17" spans="2:14" ht="15" customHeight="1">
      <c r="B17" s="574"/>
      <c r="C17" s="575"/>
      <c r="D17" s="574"/>
      <c r="E17" s="574"/>
      <c r="F17" s="18" t="s">
        <v>212</v>
      </c>
      <c r="G17" s="585"/>
      <c r="H17" s="576">
        <v>17320343854</v>
      </c>
      <c r="I17" s="576">
        <v>20719875089</v>
      </c>
      <c r="L17" s="240"/>
      <c r="M17" s="176"/>
    </row>
    <row r="18" spans="2:14" ht="15" customHeight="1">
      <c r="B18" s="584" t="s">
        <v>325</v>
      </c>
      <c r="C18" s="585" t="s">
        <v>502</v>
      </c>
      <c r="D18" s="572">
        <f>SUM(D19:D22)</f>
        <v>90351612868.736465</v>
      </c>
      <c r="E18" s="572">
        <f>SUM(E19:E22)</f>
        <v>88695080486</v>
      </c>
      <c r="F18" s="574"/>
      <c r="G18" s="575"/>
      <c r="H18" s="574"/>
      <c r="I18" s="574"/>
      <c r="L18" s="240"/>
      <c r="M18" s="176"/>
      <c r="N18" s="176"/>
    </row>
    <row r="19" spans="2:14" ht="15" customHeight="1">
      <c r="B19" s="589" t="s">
        <v>642</v>
      </c>
      <c r="C19" s="592"/>
      <c r="D19" s="576">
        <f>+Notas!G253</f>
        <v>43736835480.999954</v>
      </c>
      <c r="E19" s="633">
        <v>46171056085</v>
      </c>
      <c r="F19" s="586"/>
      <c r="G19" s="585"/>
      <c r="H19" s="586"/>
      <c r="I19" s="586"/>
      <c r="L19" s="240"/>
    </row>
    <row r="20" spans="2:14" ht="15" customHeight="1">
      <c r="B20" s="589" t="s">
        <v>643</v>
      </c>
      <c r="C20" s="592"/>
      <c r="D20" s="576">
        <f>+Notas!G248+Notas!F363</f>
        <v>36922264302.736511</v>
      </c>
      <c r="E20" s="633">
        <v>20860908688</v>
      </c>
      <c r="F20" s="584" t="s">
        <v>343</v>
      </c>
      <c r="G20" s="585" t="s">
        <v>508</v>
      </c>
      <c r="H20" s="572">
        <f>SUM(H21:H22)</f>
        <v>13028534408</v>
      </c>
      <c r="I20" s="572">
        <f>SUM(I21:I22)</f>
        <v>20367129917</v>
      </c>
      <c r="L20" s="240"/>
    </row>
    <row r="21" spans="2:14" ht="15" customHeight="1">
      <c r="B21" s="586" t="s">
        <v>644</v>
      </c>
      <c r="C21" s="592"/>
      <c r="D21" s="576">
        <f>+Notas!G260</f>
        <v>9692513085</v>
      </c>
      <c r="E21" s="633">
        <v>21663115713</v>
      </c>
      <c r="F21" s="589" t="s">
        <v>349</v>
      </c>
      <c r="G21" s="592"/>
      <c r="H21" s="576">
        <f>+Notas!D556</f>
        <v>0</v>
      </c>
      <c r="I21" s="576">
        <v>20307287670</v>
      </c>
      <c r="L21" s="240"/>
    </row>
    <row r="22" spans="2:14" ht="15" customHeight="1">
      <c r="B22" s="589" t="s">
        <v>1002</v>
      </c>
      <c r="C22" s="592" t="s">
        <v>519</v>
      </c>
      <c r="D22" s="576">
        <v>0</v>
      </c>
      <c r="E22" s="633">
        <v>0</v>
      </c>
      <c r="F22" s="18" t="s">
        <v>350</v>
      </c>
      <c r="G22" s="592"/>
      <c r="H22" s="576">
        <v>13028534408</v>
      </c>
      <c r="I22" s="576">
        <v>59842247</v>
      </c>
      <c r="L22" s="240"/>
    </row>
    <row r="23" spans="2:14" ht="15" customHeight="1">
      <c r="B23" s="588"/>
      <c r="C23" s="585"/>
      <c r="D23" s="576"/>
      <c r="E23" s="576"/>
      <c r="F23" s="18"/>
      <c r="G23" s="585"/>
      <c r="H23" s="576"/>
      <c r="I23" s="576"/>
    </row>
    <row r="24" spans="2:14" ht="15" customHeight="1">
      <c r="B24" s="584" t="s">
        <v>173</v>
      </c>
      <c r="C24" s="585"/>
      <c r="D24" s="572">
        <f>SUM(D25:D26)</f>
        <v>4180232669</v>
      </c>
      <c r="E24" s="572">
        <f>+E25+E26</f>
        <v>10708288489</v>
      </c>
      <c r="F24" s="15" t="s">
        <v>211</v>
      </c>
      <c r="G24" s="585"/>
      <c r="H24" s="572">
        <f>SUM(H25:H27)</f>
        <v>951309787</v>
      </c>
      <c r="I24" s="572">
        <f>SUM(I25:I27)</f>
        <v>517710356</v>
      </c>
      <c r="L24" s="240"/>
    </row>
    <row r="25" spans="2:14" ht="15" customHeight="1">
      <c r="B25" s="586" t="s">
        <v>324</v>
      </c>
      <c r="C25" s="585" t="s">
        <v>503</v>
      </c>
      <c r="D25" s="576">
        <f>+Notas!E381</f>
        <v>182780596</v>
      </c>
      <c r="E25" s="576">
        <f>+Notas!E382</f>
        <v>10328122</v>
      </c>
      <c r="F25" s="589" t="s">
        <v>135</v>
      </c>
      <c r="G25" s="592"/>
      <c r="H25" s="576">
        <f>483693859+308286436</f>
        <v>791980295</v>
      </c>
      <c r="I25" s="576">
        <v>306264124</v>
      </c>
      <c r="L25" s="240"/>
    </row>
    <row r="26" spans="2:14" ht="15" customHeight="1">
      <c r="B26" s="588" t="s">
        <v>546</v>
      </c>
      <c r="C26" s="585" t="s">
        <v>503</v>
      </c>
      <c r="D26" s="576">
        <f>+Notas!E390+Notas!E410</f>
        <v>3997452073</v>
      </c>
      <c r="E26" s="576">
        <f>+Notas!E391</f>
        <v>10697960367</v>
      </c>
      <c r="F26" s="589" t="s">
        <v>141</v>
      </c>
      <c r="G26" s="592"/>
      <c r="H26" s="576">
        <v>151993621</v>
      </c>
      <c r="I26" s="634">
        <v>200876480</v>
      </c>
      <c r="L26" s="240"/>
    </row>
    <row r="27" spans="2:14" ht="15" customHeight="1">
      <c r="B27" s="588"/>
      <c r="C27" s="585"/>
      <c r="D27" s="576"/>
      <c r="E27" s="576"/>
      <c r="F27" s="18" t="s">
        <v>213</v>
      </c>
      <c r="G27" s="585"/>
      <c r="H27" s="576">
        <v>7335871</v>
      </c>
      <c r="I27" s="576">
        <v>10569752</v>
      </c>
      <c r="K27" s="388"/>
    </row>
    <row r="28" spans="2:14" ht="15" customHeight="1">
      <c r="B28" s="584" t="s">
        <v>175</v>
      </c>
      <c r="C28" s="585"/>
      <c r="D28" s="572">
        <f>SUM(D29)</f>
        <v>904910450</v>
      </c>
      <c r="E28" s="572">
        <f>SUM(E29)</f>
        <v>1274571324</v>
      </c>
      <c r="F28" s="588"/>
      <c r="G28" s="585"/>
      <c r="H28" s="576"/>
      <c r="I28" s="576"/>
    </row>
    <row r="29" spans="2:14" ht="15" customHeight="1">
      <c r="B29" s="589" t="s">
        <v>323</v>
      </c>
      <c r="C29" s="592" t="s">
        <v>507</v>
      </c>
      <c r="D29" s="576">
        <f>+Notas!D536</f>
        <v>904910450</v>
      </c>
      <c r="E29" s="576">
        <f>1245990861+28580463</f>
        <v>1274571324</v>
      </c>
      <c r="F29" s="584" t="s">
        <v>210</v>
      </c>
      <c r="G29" s="585" t="s">
        <v>515</v>
      </c>
      <c r="H29" s="572">
        <f>SUM(H30)</f>
        <v>3783308757</v>
      </c>
      <c r="I29" s="572">
        <f>SUM(I30)</f>
        <v>3060439459</v>
      </c>
      <c r="L29" s="240"/>
    </row>
    <row r="30" spans="2:14" ht="15" customHeight="1">
      <c r="B30" s="588"/>
      <c r="C30" s="585"/>
      <c r="D30" s="576"/>
      <c r="E30" s="576"/>
      <c r="F30" s="588" t="s">
        <v>351</v>
      </c>
      <c r="G30" s="585"/>
      <c r="H30" s="576">
        <f>+Notas!D637+Notas!D656</f>
        <v>3783308757</v>
      </c>
      <c r="I30" s="576">
        <f>+Notas!D660</f>
        <v>3060439459</v>
      </c>
    </row>
    <row r="31" spans="2:14" ht="15" customHeight="1">
      <c r="B31" s="584" t="s">
        <v>3</v>
      </c>
      <c r="C31" s="585"/>
      <c r="D31" s="572">
        <f>+D28+D24+D18+D13</f>
        <v>102287798745.73647</v>
      </c>
      <c r="E31" s="572">
        <f>+E28+E24+E18+E13</f>
        <v>104681278781</v>
      </c>
      <c r="F31" s="584" t="s">
        <v>136</v>
      </c>
      <c r="G31" s="585"/>
      <c r="H31" s="572">
        <f>+H29+H24+H20+H13</f>
        <v>35085237289</v>
      </c>
      <c r="I31" s="572">
        <f>+I29+I24+I20+I13</f>
        <v>44665154821</v>
      </c>
    </row>
    <row r="32" spans="2:14" ht="15" customHeight="1">
      <c r="B32" s="588"/>
      <c r="C32" s="585"/>
      <c r="D32" s="576"/>
      <c r="E32" s="576"/>
      <c r="F32" s="589"/>
      <c r="G32" s="592"/>
      <c r="H32" s="586"/>
      <c r="I32" s="586"/>
      <c r="K32" s="243"/>
      <c r="L32" s="216"/>
      <c r="M32" s="176"/>
    </row>
    <row r="33" spans="2:13" ht="15" customHeight="1">
      <c r="B33" s="584" t="s">
        <v>4</v>
      </c>
      <c r="C33" s="585"/>
      <c r="D33" s="576"/>
      <c r="E33" s="576"/>
      <c r="F33" s="584" t="s">
        <v>137</v>
      </c>
      <c r="G33" s="585"/>
      <c r="H33" s="572">
        <f>+H31</f>
        <v>35085237289</v>
      </c>
      <c r="I33" s="572">
        <f>+I31</f>
        <v>44665154821</v>
      </c>
      <c r="K33" s="243"/>
      <c r="L33" s="216"/>
    </row>
    <row r="34" spans="2:13" ht="15" customHeight="1">
      <c r="B34" s="584" t="s">
        <v>93</v>
      </c>
      <c r="C34" s="592" t="s">
        <v>502</v>
      </c>
      <c r="D34" s="572">
        <f>SUM(D35:D37)</f>
        <v>1003000000</v>
      </c>
      <c r="E34" s="572">
        <f>SUM(E35:E37)</f>
        <v>1002000000</v>
      </c>
      <c r="F34" s="588"/>
      <c r="G34" s="585"/>
      <c r="H34" s="586"/>
      <c r="I34" s="586"/>
      <c r="K34" s="243"/>
      <c r="L34" s="240"/>
    </row>
    <row r="35" spans="2:13" ht="15" customHeight="1">
      <c r="B35" s="588" t="s">
        <v>537</v>
      </c>
      <c r="C35" s="585"/>
      <c r="D35" s="576">
        <v>0</v>
      </c>
      <c r="E35" s="576">
        <v>0</v>
      </c>
      <c r="F35" s="584" t="s">
        <v>352</v>
      </c>
      <c r="G35" s="585" t="s">
        <v>518</v>
      </c>
      <c r="H35" s="572">
        <f>+Notas!G713</f>
        <v>70197791868</v>
      </c>
      <c r="I35" s="576">
        <f>+Notas!D713</f>
        <v>62606423351</v>
      </c>
      <c r="K35" s="403"/>
      <c r="L35" s="373"/>
    </row>
    <row r="36" spans="2:13" ht="15" customHeight="1">
      <c r="B36" s="589" t="s">
        <v>628</v>
      </c>
      <c r="C36" s="592"/>
      <c r="D36" s="576">
        <f>+Notas!E305</f>
        <v>1003000000</v>
      </c>
      <c r="E36" s="576">
        <v>1002000000</v>
      </c>
      <c r="F36" s="584" t="s">
        <v>138</v>
      </c>
      <c r="G36" s="585"/>
      <c r="H36" s="572">
        <f>SUM(H35)</f>
        <v>70197791868</v>
      </c>
      <c r="I36" s="572">
        <f>SUM(I35)</f>
        <v>62606423351</v>
      </c>
      <c r="L36" s="176"/>
    </row>
    <row r="37" spans="2:13" ht="15" customHeight="1">
      <c r="B37" s="589" t="s">
        <v>1003</v>
      </c>
      <c r="C37" s="592"/>
      <c r="D37" s="576">
        <v>0</v>
      </c>
      <c r="E37" s="576">
        <v>0</v>
      </c>
      <c r="F37" s="584"/>
      <c r="G37" s="585"/>
      <c r="H37" s="576"/>
      <c r="I37" s="576"/>
      <c r="L37" s="176"/>
    </row>
    <row r="38" spans="2:13" ht="15" customHeight="1">
      <c r="B38" s="588"/>
      <c r="C38" s="585"/>
      <c r="D38" s="576"/>
      <c r="E38" s="576"/>
      <c r="F38" s="584"/>
      <c r="G38" s="585"/>
      <c r="H38" s="576"/>
      <c r="I38" s="576"/>
      <c r="L38" s="176"/>
    </row>
    <row r="39" spans="2:13" ht="15" customHeight="1">
      <c r="B39" s="584" t="s">
        <v>174</v>
      </c>
      <c r="C39" s="585" t="s">
        <v>504</v>
      </c>
      <c r="D39" s="572">
        <f>SUM(D40:D41)</f>
        <v>701682547</v>
      </c>
      <c r="E39" s="572">
        <f>SUM(E40:E41)</f>
        <v>926619269</v>
      </c>
      <c r="F39" s="584"/>
      <c r="G39" s="585"/>
      <c r="H39" s="576"/>
      <c r="I39" s="576"/>
      <c r="L39" s="176"/>
    </row>
    <row r="40" spans="2:13" ht="15" customHeight="1">
      <c r="B40" s="588" t="s">
        <v>322</v>
      </c>
      <c r="C40" s="585"/>
      <c r="D40" s="576">
        <f>+Notas!E447</f>
        <v>1810033307</v>
      </c>
      <c r="E40" s="576">
        <f>+Notas!E448</f>
        <v>1878076128</v>
      </c>
      <c r="F40" s="584"/>
      <c r="G40" s="585"/>
      <c r="H40" s="576"/>
      <c r="I40" s="576"/>
      <c r="L40" s="176"/>
    </row>
    <row r="41" spans="2:13" ht="15" customHeight="1">
      <c r="B41" s="588" t="s">
        <v>321</v>
      </c>
      <c r="C41" s="585"/>
      <c r="D41" s="576">
        <f>-Notas!E450</f>
        <v>-1108350760</v>
      </c>
      <c r="E41" s="576">
        <v>-951456859</v>
      </c>
      <c r="F41" s="588"/>
      <c r="G41" s="585"/>
      <c r="H41" s="576"/>
      <c r="I41" s="576"/>
      <c r="J41" s="176"/>
    </row>
    <row r="42" spans="2:13" ht="15" customHeight="1">
      <c r="B42" s="588"/>
      <c r="C42" s="585"/>
      <c r="D42" s="576"/>
      <c r="E42" s="576"/>
      <c r="F42" s="588"/>
      <c r="G42" s="585"/>
      <c r="H42" s="576"/>
      <c r="I42" s="576"/>
      <c r="J42" s="176"/>
    </row>
    <row r="43" spans="2:13" ht="15" customHeight="1">
      <c r="B43" s="584" t="s">
        <v>186</v>
      </c>
      <c r="C43" s="585"/>
      <c r="D43" s="572">
        <f>SUM(D44:D47)</f>
        <v>1290547864</v>
      </c>
      <c r="E43" s="572">
        <f>SUM(E44:E47)</f>
        <v>661680122</v>
      </c>
      <c r="F43" s="588"/>
      <c r="G43" s="585"/>
      <c r="H43" s="576"/>
      <c r="I43" s="576"/>
      <c r="J43" s="176"/>
    </row>
    <row r="44" spans="2:13" ht="15" customHeight="1">
      <c r="B44" s="588" t="s">
        <v>320</v>
      </c>
      <c r="C44" s="585" t="s">
        <v>506</v>
      </c>
      <c r="D44" s="576">
        <f>+Notas!G484</f>
        <v>851624904</v>
      </c>
      <c r="E44" s="576">
        <v>302751254</v>
      </c>
      <c r="F44" s="588"/>
      <c r="G44" s="585"/>
      <c r="H44" s="576"/>
      <c r="I44" s="576"/>
      <c r="J44" s="176"/>
      <c r="M44" s="176"/>
    </row>
    <row r="45" spans="2:13" ht="15" customHeight="1">
      <c r="B45" s="588" t="s">
        <v>645</v>
      </c>
      <c r="C45" s="585" t="s">
        <v>505</v>
      </c>
      <c r="D45" s="576">
        <f>+Notas!E472</f>
        <v>52038765</v>
      </c>
      <c r="E45" s="576">
        <v>52038765</v>
      </c>
      <c r="F45" s="588"/>
      <c r="G45" s="585"/>
      <c r="H45" s="576"/>
      <c r="I45" s="576"/>
      <c r="J45" s="176"/>
      <c r="M45" s="176"/>
    </row>
    <row r="46" spans="2:13" ht="15" customHeight="1">
      <c r="B46" s="588" t="s">
        <v>690</v>
      </c>
      <c r="C46" s="585" t="s">
        <v>505</v>
      </c>
      <c r="D46" s="576">
        <v>134524508</v>
      </c>
      <c r="E46" s="576">
        <v>165568622</v>
      </c>
      <c r="F46" s="588"/>
      <c r="G46" s="585"/>
      <c r="H46" s="576"/>
      <c r="I46" s="576"/>
      <c r="J46" s="176"/>
      <c r="M46" s="176"/>
    </row>
    <row r="47" spans="2:13" ht="15" customHeight="1">
      <c r="B47" s="588" t="s">
        <v>691</v>
      </c>
      <c r="C47" s="585" t="s">
        <v>506</v>
      </c>
      <c r="D47" s="576">
        <v>252359687</v>
      </c>
      <c r="E47" s="576">
        <v>141321481</v>
      </c>
      <c r="F47" s="588"/>
      <c r="G47" s="585"/>
      <c r="H47" s="576"/>
      <c r="I47" s="576"/>
      <c r="J47" s="176"/>
    </row>
    <row r="48" spans="2:13" ht="15" customHeight="1">
      <c r="B48" s="584" t="s">
        <v>5</v>
      </c>
      <c r="C48" s="585"/>
      <c r="D48" s="572">
        <f>+D34+D39+D43</f>
        <v>2995230411</v>
      </c>
      <c r="E48" s="572">
        <f>+E34+E39+E43</f>
        <v>2590299391</v>
      </c>
      <c r="F48" s="588"/>
      <c r="G48" s="585"/>
      <c r="H48" s="576"/>
      <c r="I48" s="576"/>
      <c r="L48" s="176"/>
    </row>
    <row r="49" spans="2:13">
      <c r="B49" s="584"/>
      <c r="C49" s="585"/>
      <c r="D49" s="572"/>
      <c r="E49" s="572"/>
      <c r="F49" s="584"/>
      <c r="G49" s="593"/>
      <c r="H49" s="576"/>
      <c r="I49" s="576"/>
      <c r="L49" s="176"/>
      <c r="M49" s="176"/>
    </row>
    <row r="50" spans="2:13">
      <c r="B50" s="577" t="s">
        <v>30</v>
      </c>
      <c r="C50" s="573"/>
      <c r="D50" s="578">
        <f>+D31+D48</f>
        <v>105283029156.73647</v>
      </c>
      <c r="E50" s="578">
        <f>+E31+E48</f>
        <v>107271578172</v>
      </c>
      <c r="F50" s="579" t="s">
        <v>583</v>
      </c>
      <c r="G50" s="573"/>
      <c r="H50" s="578">
        <f>+H33+H36</f>
        <v>105283029157</v>
      </c>
      <c r="I50" s="578">
        <f>+I33+I36</f>
        <v>107271578172</v>
      </c>
      <c r="L50" s="176"/>
      <c r="M50" s="176"/>
    </row>
    <row r="51" spans="2:13">
      <c r="B51" s="18" t="s">
        <v>536</v>
      </c>
      <c r="C51" s="14"/>
      <c r="D51" s="18"/>
      <c r="E51" s="580"/>
      <c r="F51" s="18"/>
      <c r="G51" s="14"/>
      <c r="H51" s="581"/>
      <c r="I51" s="581"/>
      <c r="L51" s="176"/>
    </row>
    <row r="52" spans="2:13">
      <c r="D52" s="217"/>
      <c r="E52" s="217"/>
      <c r="F52" s="176"/>
      <c r="H52" s="176"/>
      <c r="I52" s="176"/>
    </row>
    <row r="53" spans="2:13">
      <c r="B53" s="217"/>
      <c r="C53" s="218"/>
      <c r="D53" s="217"/>
      <c r="E53" s="217"/>
      <c r="F53" s="217"/>
      <c r="G53" s="218"/>
      <c r="H53" s="217"/>
      <c r="I53" s="217"/>
    </row>
    <row r="54" spans="2:13" s="217" customFormat="1">
      <c r="C54" s="218"/>
      <c r="G54" s="218"/>
      <c r="K54" s="10"/>
    </row>
    <row r="55" spans="2:13" s="217" customFormat="1">
      <c r="B55" s="218"/>
      <c r="C55" s="218"/>
      <c r="F55" s="218"/>
      <c r="G55" s="218"/>
      <c r="K55" s="10"/>
    </row>
    <row r="56" spans="2:13" s="217" customFormat="1">
      <c r="B56" s="219"/>
      <c r="C56" s="218"/>
      <c r="F56" s="219"/>
      <c r="G56" s="218"/>
      <c r="K56" s="10"/>
    </row>
    <row r="57" spans="2:13" s="217" customFormat="1">
      <c r="C57" s="218"/>
      <c r="G57" s="218"/>
      <c r="K57" s="10"/>
    </row>
    <row r="58" spans="2:13" s="217" customFormat="1">
      <c r="C58" s="218"/>
      <c r="G58" s="218"/>
      <c r="K58" s="10"/>
    </row>
    <row r="59" spans="2:13" s="217" customFormat="1">
      <c r="C59" s="218"/>
      <c r="G59" s="218"/>
      <c r="K59" s="10"/>
    </row>
    <row r="60" spans="2:13" s="217" customFormat="1">
      <c r="C60" s="218"/>
      <c r="G60" s="218"/>
      <c r="K60" s="10"/>
    </row>
    <row r="61" spans="2:13" s="217" customFormat="1">
      <c r="C61" s="218"/>
      <c r="G61" s="218"/>
      <c r="K61" s="10"/>
    </row>
    <row r="62" spans="2:13" s="217" customFormat="1">
      <c r="C62" s="218"/>
      <c r="G62" s="218"/>
      <c r="K62" s="10"/>
    </row>
    <row r="63" spans="2:13" s="217" customFormat="1">
      <c r="B63" s="221"/>
      <c r="C63" s="221"/>
      <c r="D63" s="221"/>
      <c r="E63" s="221"/>
      <c r="F63" s="221"/>
      <c r="G63" s="220"/>
      <c r="K63" s="10"/>
    </row>
    <row r="64" spans="2:13" s="217" customFormat="1">
      <c r="B64" s="221"/>
      <c r="C64" s="221"/>
      <c r="D64" s="221"/>
      <c r="E64" s="221"/>
      <c r="F64" s="221"/>
      <c r="G64" s="220"/>
      <c r="K64" s="10"/>
    </row>
    <row r="65" spans="2:11" s="217" customFormat="1">
      <c r="B65" s="221"/>
      <c r="C65" s="221"/>
      <c r="D65" s="221"/>
      <c r="E65" s="221"/>
      <c r="F65" s="221"/>
      <c r="G65" s="220"/>
      <c r="H65" s="9"/>
      <c r="I65" s="9"/>
      <c r="K65" s="10"/>
    </row>
    <row r="66" spans="2:11">
      <c r="B66" s="221"/>
      <c r="C66" s="221"/>
      <c r="D66" s="221"/>
      <c r="E66" s="221"/>
      <c r="F66" s="221"/>
      <c r="G66" s="220"/>
    </row>
    <row r="67" spans="2:11">
      <c r="B67" s="221"/>
      <c r="C67" s="221"/>
      <c r="D67" s="221"/>
      <c r="E67" s="221"/>
      <c r="F67" s="221"/>
      <c r="G67" s="220"/>
    </row>
    <row r="79" spans="2:11">
      <c r="D79" s="214"/>
      <c r="E79" s="176"/>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ignoredErrors>
    <ignoredError sqref="E43" formulaRange="1"/>
    <ignoredError sqref="E24" evalError="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72"/>
  <sheetViews>
    <sheetView showGridLines="0" topLeftCell="A23" zoomScale="85" zoomScaleNormal="85" workbookViewId="0">
      <selection activeCell="D52" sqref="D52"/>
    </sheetView>
  </sheetViews>
  <sheetFormatPr baseColWidth="10" defaultColWidth="11.5703125" defaultRowHeight="12.75"/>
  <cols>
    <col min="1" max="1" width="11.5703125" style="9"/>
    <col min="2" max="2" width="61.7109375" style="9" customWidth="1"/>
    <col min="3" max="3" width="8.140625" style="178" customWidth="1"/>
    <col min="4" max="4" width="20.28515625" style="9" customWidth="1"/>
    <col min="5" max="5" width="20.28515625" style="182" customWidth="1"/>
    <col min="6" max="6" width="15.42578125" style="9" hidden="1" customWidth="1"/>
    <col min="7" max="7" width="16" style="9" hidden="1" customWidth="1"/>
    <col min="8" max="8" width="21.7109375" style="9" hidden="1" customWidth="1"/>
    <col min="9" max="9" width="30.28515625" style="9" hidden="1" customWidth="1"/>
    <col min="10" max="10" width="17.140625" style="9" hidden="1" customWidth="1"/>
    <col min="11" max="11" width="14.85546875" style="9" hidden="1" customWidth="1"/>
    <col min="12" max="12" width="12.28515625" style="9" hidden="1" customWidth="1"/>
    <col min="13" max="13" width="0" style="9" hidden="1" customWidth="1"/>
    <col min="14" max="14" width="16.42578125" style="9" customWidth="1"/>
    <col min="15" max="15" width="15.42578125" style="9" customWidth="1"/>
    <col min="16" max="16" width="14.42578125" style="9" bestFit="1" customWidth="1"/>
    <col min="17" max="18" width="12.7109375" style="9" bestFit="1" customWidth="1"/>
    <col min="19" max="19" width="11.5703125" style="9"/>
    <col min="20" max="21" width="13.7109375" style="9" bestFit="1" customWidth="1"/>
    <col min="22" max="23" width="11.5703125" style="9"/>
    <col min="24" max="24" width="15.85546875" style="9" customWidth="1"/>
    <col min="25" max="25" width="16.7109375" style="9" customWidth="1"/>
    <col min="26" max="16384" width="11.5703125" style="9"/>
  </cols>
  <sheetData>
    <row r="1" spans="2:25">
      <c r="B1" s="165"/>
      <c r="C1" s="166"/>
      <c r="D1" s="165"/>
      <c r="E1" s="167"/>
    </row>
    <row r="2" spans="2:25">
      <c r="B2" s="165"/>
      <c r="C2" s="166"/>
      <c r="D2" s="165"/>
      <c r="E2" s="167"/>
    </row>
    <row r="3" spans="2:25">
      <c r="B3" s="165"/>
      <c r="C3" s="166"/>
      <c r="D3" s="165"/>
      <c r="E3" s="167"/>
    </row>
    <row r="4" spans="2:25">
      <c r="B4" s="165"/>
      <c r="C4" s="166"/>
      <c r="D4" s="165"/>
      <c r="E4" s="167"/>
    </row>
    <row r="5" spans="2:25">
      <c r="B5" s="165"/>
      <c r="C5" s="166"/>
      <c r="D5" s="165"/>
      <c r="E5" s="167"/>
    </row>
    <row r="6" spans="2:25">
      <c r="B6" s="675" t="s">
        <v>224</v>
      </c>
      <c r="C6" s="675"/>
      <c r="D6" s="675"/>
      <c r="E6" s="675"/>
    </row>
    <row r="7" spans="2:25" ht="12.6" customHeight="1">
      <c r="B7" s="13" t="s">
        <v>576</v>
      </c>
      <c r="C7" s="168"/>
      <c r="D7" s="168"/>
      <c r="E7" s="168"/>
    </row>
    <row r="8" spans="2:25" ht="12.6" customHeight="1">
      <c r="B8" s="13" t="s">
        <v>577</v>
      </c>
      <c r="C8" s="168"/>
      <c r="D8" s="168"/>
      <c r="E8" s="168"/>
    </row>
    <row r="9" spans="2:25" ht="12.6" customHeight="1">
      <c r="B9" s="169"/>
      <c r="C9" s="168"/>
      <c r="D9" s="168"/>
      <c r="E9" s="168"/>
    </row>
    <row r="10" spans="2:25" ht="61.5" customHeight="1">
      <c r="B10" s="715" t="s">
        <v>983</v>
      </c>
      <c r="C10" s="715"/>
      <c r="D10" s="715"/>
      <c r="E10" s="715"/>
    </row>
    <row r="11" spans="2:25" ht="21" customHeight="1">
      <c r="B11" s="183" t="s">
        <v>53</v>
      </c>
      <c r="C11" s="184" t="s">
        <v>319</v>
      </c>
      <c r="D11" s="231">
        <v>45107</v>
      </c>
      <c r="E11" s="231">
        <v>44742</v>
      </c>
      <c r="F11" s="9" t="s">
        <v>933</v>
      </c>
      <c r="G11" s="9" t="s">
        <v>934</v>
      </c>
      <c r="Y11" s="508"/>
    </row>
    <row r="12" spans="2:25" ht="15" customHeight="1">
      <c r="B12" s="170" t="s">
        <v>457</v>
      </c>
      <c r="C12" s="171"/>
      <c r="D12" s="228">
        <f>+D16+D17+D18</f>
        <v>27060901478</v>
      </c>
      <c r="E12" s="228">
        <f>+E16+E17+E18</f>
        <v>15373033676</v>
      </c>
      <c r="F12" s="233"/>
      <c r="G12" s="232"/>
      <c r="I12" s="232"/>
      <c r="J12" s="176"/>
      <c r="K12" s="176"/>
      <c r="N12" s="176"/>
      <c r="O12" s="176"/>
      <c r="X12" s="176"/>
      <c r="Y12" s="176"/>
    </row>
    <row r="13" spans="2:25" ht="15" customHeight="1">
      <c r="B13" s="172" t="s">
        <v>180</v>
      </c>
      <c r="C13" s="173"/>
      <c r="D13" s="224"/>
      <c r="E13" s="223"/>
      <c r="F13" s="233"/>
      <c r="G13" s="232"/>
      <c r="J13" s="367" t="s">
        <v>942</v>
      </c>
      <c r="K13" s="176"/>
      <c r="L13" s="9" t="s">
        <v>943</v>
      </c>
      <c r="O13" s="176"/>
      <c r="Y13" s="176"/>
    </row>
    <row r="14" spans="2:25" ht="15" customHeight="1">
      <c r="B14" s="172" t="s">
        <v>179</v>
      </c>
      <c r="C14" s="173"/>
      <c r="D14" s="224"/>
      <c r="E14" s="223"/>
      <c r="F14" s="233"/>
      <c r="G14" s="232"/>
      <c r="J14" s="10">
        <f>+G17+G40+G18</f>
        <v>-13894366802</v>
      </c>
      <c r="K14" s="176"/>
      <c r="L14" s="232">
        <f>-G20-G24-G32-G37-G40</f>
        <v>1056297163</v>
      </c>
      <c r="O14" s="176"/>
      <c r="Y14" s="176"/>
    </row>
    <row r="15" spans="2:25" ht="15" customHeight="1">
      <c r="B15" s="172" t="s">
        <v>181</v>
      </c>
      <c r="C15" s="173"/>
      <c r="D15" s="224"/>
      <c r="E15" s="223"/>
      <c r="F15" s="233"/>
      <c r="G15" s="232"/>
      <c r="J15" s="10">
        <v>4279090867</v>
      </c>
      <c r="K15" s="176"/>
      <c r="O15" s="176"/>
      <c r="Y15" s="176"/>
    </row>
    <row r="16" spans="2:25" ht="15" customHeight="1">
      <c r="B16" s="41" t="s">
        <v>335</v>
      </c>
      <c r="C16" s="174" t="s">
        <v>522</v>
      </c>
      <c r="D16" s="226">
        <f>+Notas!D727</f>
        <v>3988553483</v>
      </c>
      <c r="E16" s="226">
        <f>+Notas!E727</f>
        <v>4096375168</v>
      </c>
      <c r="F16" s="233">
        <v>3988553483</v>
      </c>
      <c r="G16" s="232">
        <f>+F16-D16</f>
        <v>0</v>
      </c>
      <c r="J16" s="10">
        <f>+J14+J15</f>
        <v>-9615275935</v>
      </c>
      <c r="K16" s="176"/>
      <c r="N16" s="176"/>
      <c r="O16" s="176"/>
      <c r="P16" s="176"/>
      <c r="X16" s="176"/>
      <c r="Y16" s="176"/>
    </row>
    <row r="17" spans="2:25" ht="15" customHeight="1">
      <c r="B17" s="41" t="s">
        <v>334</v>
      </c>
      <c r="C17" s="174" t="s">
        <v>524</v>
      </c>
      <c r="D17" s="226">
        <f>+Notas!D753</f>
        <v>23072347995</v>
      </c>
      <c r="E17" s="226">
        <f>+Notas!E753</f>
        <v>11276658508</v>
      </c>
      <c r="F17" s="233">
        <v>10538021874</v>
      </c>
      <c r="G17" s="232">
        <f t="shared" ref="G17:G18" si="0">+F17-D17</f>
        <v>-12534326121</v>
      </c>
      <c r="H17" s="9" t="s">
        <v>935</v>
      </c>
      <c r="I17" s="232"/>
      <c r="J17" s="176"/>
      <c r="K17" s="176"/>
      <c r="N17" s="176"/>
      <c r="O17" s="176"/>
      <c r="P17" s="176"/>
      <c r="R17" s="179"/>
      <c r="X17" s="176"/>
      <c r="Y17" s="176"/>
    </row>
    <row r="18" spans="2:25" ht="15" customHeight="1">
      <c r="B18" s="41" t="s">
        <v>346</v>
      </c>
      <c r="C18" s="174" t="s">
        <v>517</v>
      </c>
      <c r="D18" s="226">
        <v>0</v>
      </c>
      <c r="E18" s="225">
        <v>0</v>
      </c>
      <c r="F18" s="233">
        <v>1118210258</v>
      </c>
      <c r="G18" s="232">
        <f t="shared" si="0"/>
        <v>1118210258</v>
      </c>
      <c r="J18" s="176"/>
      <c r="K18" s="176"/>
      <c r="N18" s="176"/>
      <c r="O18" s="176"/>
      <c r="X18" s="176"/>
      <c r="Y18" s="176"/>
    </row>
    <row r="19" spans="2:25" ht="15" customHeight="1">
      <c r="B19" s="35" t="s">
        <v>8</v>
      </c>
      <c r="C19" s="34"/>
      <c r="D19" s="223">
        <f>+SUM(D20:D21)</f>
        <v>-2661852522</v>
      </c>
      <c r="E19" s="223">
        <f>+SUM(E20:E21)</f>
        <v>-2180454504</v>
      </c>
      <c r="F19" s="233"/>
      <c r="G19" s="232"/>
      <c r="J19" s="176"/>
      <c r="K19" s="176"/>
      <c r="N19" s="176"/>
      <c r="O19" s="176"/>
      <c r="X19" s="176"/>
      <c r="Y19" s="176"/>
    </row>
    <row r="20" spans="2:25" ht="15" customHeight="1">
      <c r="B20" s="33" t="s">
        <v>182</v>
      </c>
      <c r="C20" s="34"/>
      <c r="D20" s="225">
        <f>-203832829-10680381</f>
        <v>-214513210</v>
      </c>
      <c r="E20" s="225">
        <f>-293739604</f>
        <v>-293739604</v>
      </c>
      <c r="F20" s="225">
        <v>132858101</v>
      </c>
      <c r="G20" s="232">
        <f>+F20-D20</f>
        <v>347371311</v>
      </c>
      <c r="H20" s="9" t="s">
        <v>939</v>
      </c>
      <c r="J20" s="176"/>
      <c r="K20" s="176"/>
      <c r="N20" s="176"/>
      <c r="O20" s="176"/>
      <c r="P20" s="232"/>
      <c r="X20" s="176"/>
      <c r="Y20" s="176"/>
    </row>
    <row r="21" spans="2:25" ht="15" customHeight="1">
      <c r="B21" s="33" t="s">
        <v>333</v>
      </c>
      <c r="C21" s="34" t="s">
        <v>587</v>
      </c>
      <c r="D21" s="226">
        <f>-Notas!D794</f>
        <v>-2447339312</v>
      </c>
      <c r="E21" s="226">
        <f>-Notas!E794</f>
        <v>-1886714900</v>
      </c>
      <c r="F21" s="226">
        <f>-Notas!F794</f>
        <v>0</v>
      </c>
      <c r="G21" s="226">
        <f>-Notas!G794</f>
        <v>0</v>
      </c>
      <c r="H21" s="226">
        <f>-Notas!H794</f>
        <v>0</v>
      </c>
      <c r="I21" s="226">
        <f>-Notas!I794</f>
        <v>0</v>
      </c>
      <c r="J21" s="226">
        <f>-Notas!J794</f>
        <v>0</v>
      </c>
      <c r="K21" s="226">
        <f>-Notas!K794</f>
        <v>0</v>
      </c>
      <c r="L21" s="226">
        <f>-Notas!L794</f>
        <v>0</v>
      </c>
      <c r="M21" s="226">
        <f>-Notas!M794</f>
        <v>0</v>
      </c>
      <c r="N21" s="176"/>
      <c r="O21" s="176"/>
      <c r="X21" s="176"/>
      <c r="Y21" s="176"/>
    </row>
    <row r="22" spans="2:25" ht="15" customHeight="1">
      <c r="B22" s="35" t="s">
        <v>9</v>
      </c>
      <c r="C22" s="34"/>
      <c r="D22" s="223">
        <f>+D12+D19</f>
        <v>24399048956</v>
      </c>
      <c r="E22" s="223">
        <f>+E12+E19</f>
        <v>13192579172</v>
      </c>
      <c r="F22" s="233"/>
      <c r="G22" s="232"/>
      <c r="I22" s="245"/>
      <c r="J22" s="233"/>
      <c r="K22" s="176"/>
      <c r="N22" s="176"/>
      <c r="O22" s="176"/>
      <c r="X22" s="176"/>
      <c r="Y22" s="176"/>
    </row>
    <row r="23" spans="2:25" ht="15" customHeight="1">
      <c r="B23" s="35" t="s">
        <v>177</v>
      </c>
      <c r="C23" s="34"/>
      <c r="D23" s="223">
        <f>+SUM(D24:D25)</f>
        <v>-649068183</v>
      </c>
      <c r="E23" s="223">
        <f>+SUM(E24:E25)</f>
        <v>-446413551</v>
      </c>
      <c r="F23" s="233"/>
      <c r="G23" s="232"/>
      <c r="J23" s="233"/>
      <c r="K23" s="176"/>
      <c r="N23" s="176"/>
      <c r="O23" s="176"/>
      <c r="X23" s="176"/>
      <c r="Y23" s="176"/>
    </row>
    <row r="24" spans="2:25" ht="15" customHeight="1">
      <c r="B24" s="33" t="s">
        <v>10</v>
      </c>
      <c r="C24" s="34"/>
      <c r="D24" s="225">
        <f>-400557908-197600003</f>
        <v>-598157911</v>
      </c>
      <c r="E24" s="225">
        <f>-255456302-88300001</f>
        <v>-343756303</v>
      </c>
      <c r="F24" s="225">
        <v>232219950</v>
      </c>
      <c r="G24" s="232">
        <f t="shared" ref="G24:G25" si="1">+F24-D24</f>
        <v>830377861</v>
      </c>
      <c r="H24" s="9" t="s">
        <v>935</v>
      </c>
      <c r="I24" s="232"/>
      <c r="J24" s="233"/>
      <c r="K24" s="176"/>
      <c r="N24" s="395"/>
      <c r="O24" s="176"/>
      <c r="P24" s="232"/>
      <c r="Q24" s="232"/>
      <c r="X24" s="176"/>
      <c r="Y24" s="176"/>
    </row>
    <row r="25" spans="2:25" ht="15" customHeight="1">
      <c r="B25" s="33" t="s">
        <v>332</v>
      </c>
      <c r="C25" s="34" t="s">
        <v>588</v>
      </c>
      <c r="D25" s="226">
        <f>-Notas!D803</f>
        <v>-50910272</v>
      </c>
      <c r="E25" s="225">
        <v>-102657248</v>
      </c>
      <c r="F25" s="225">
        <v>-23508520</v>
      </c>
      <c r="G25" s="232">
        <f t="shared" si="1"/>
        <v>27401752</v>
      </c>
      <c r="I25" s="232"/>
      <c r="J25" s="233"/>
      <c r="K25" s="176"/>
      <c r="N25" s="176"/>
      <c r="O25" s="176"/>
      <c r="X25" s="176"/>
      <c r="Y25" s="176"/>
    </row>
    <row r="26" spans="2:25" ht="15" customHeight="1">
      <c r="B26" s="35" t="s">
        <v>176</v>
      </c>
      <c r="C26" s="34"/>
      <c r="D26" s="223">
        <f>+SUM(D27:D33)</f>
        <v>-12165965521</v>
      </c>
      <c r="E26" s="223">
        <f>+SUM(E27:E33)</f>
        <v>-9439196149</v>
      </c>
      <c r="F26" s="233"/>
      <c r="G26" s="232"/>
      <c r="J26" s="233"/>
      <c r="K26" s="176"/>
      <c r="N26" s="176"/>
      <c r="O26" s="176"/>
      <c r="X26" s="176"/>
      <c r="Y26" s="176"/>
    </row>
    <row r="27" spans="2:25" ht="15" customHeight="1">
      <c r="B27" s="33" t="s">
        <v>178</v>
      </c>
      <c r="C27" s="34"/>
      <c r="D27" s="225">
        <v>-182241751</v>
      </c>
      <c r="E27" s="225">
        <v>-270764379</v>
      </c>
      <c r="F27" s="225">
        <v>107426317</v>
      </c>
      <c r="G27" s="232">
        <f t="shared" ref="G27:G33" si="2">+F27-D27</f>
        <v>289668068</v>
      </c>
      <c r="I27" s="232"/>
      <c r="J27" s="233"/>
      <c r="K27" s="176"/>
      <c r="N27" s="176"/>
      <c r="O27" s="176"/>
      <c r="X27" s="176"/>
      <c r="Y27" s="176"/>
    </row>
    <row r="28" spans="2:25" ht="15" customHeight="1">
      <c r="B28" s="36" t="s">
        <v>11</v>
      </c>
      <c r="C28" s="37"/>
      <c r="D28" s="225">
        <v>-4709536</v>
      </c>
      <c r="E28" s="225">
        <v>-927519</v>
      </c>
      <c r="F28" s="225">
        <v>2932263</v>
      </c>
      <c r="G28" s="232">
        <f t="shared" si="2"/>
        <v>7641799</v>
      </c>
      <c r="J28" s="233"/>
      <c r="K28" s="176"/>
      <c r="N28" s="176"/>
      <c r="O28" s="176"/>
      <c r="X28" s="176"/>
      <c r="Y28" s="176"/>
    </row>
    <row r="29" spans="2:25" ht="15" customHeight="1">
      <c r="B29" s="33" t="s">
        <v>12</v>
      </c>
      <c r="C29" s="34"/>
      <c r="D29" s="225">
        <v>-243257901</v>
      </c>
      <c r="E29" s="225">
        <v>-229040810</v>
      </c>
      <c r="F29" s="225">
        <v>162006141</v>
      </c>
      <c r="G29" s="232">
        <f t="shared" si="2"/>
        <v>405264042</v>
      </c>
      <c r="J29" s="233"/>
      <c r="K29" s="176"/>
      <c r="N29" s="176"/>
      <c r="O29" s="176"/>
      <c r="X29" s="176"/>
      <c r="Y29" s="176"/>
    </row>
    <row r="30" spans="2:25" ht="15" customHeight="1">
      <c r="B30" s="33" t="s">
        <v>13</v>
      </c>
      <c r="C30" s="34"/>
      <c r="D30" s="225">
        <v>-199482452</v>
      </c>
      <c r="E30" s="225">
        <v>-177026461</v>
      </c>
      <c r="F30" s="225">
        <v>125295344</v>
      </c>
      <c r="G30" s="232">
        <f t="shared" si="2"/>
        <v>324777796</v>
      </c>
      <c r="J30" s="233"/>
      <c r="K30" s="176"/>
      <c r="N30" s="176"/>
      <c r="O30" s="176"/>
      <c r="X30" s="176"/>
      <c r="Y30" s="176"/>
    </row>
    <row r="31" spans="2:25" ht="15" customHeight="1">
      <c r="B31" s="33" t="s">
        <v>14</v>
      </c>
      <c r="C31" s="34"/>
      <c r="D31" s="225">
        <v>-8710845</v>
      </c>
      <c r="E31" s="225">
        <v>-7282549</v>
      </c>
      <c r="F31" s="225">
        <v>5807229</v>
      </c>
      <c r="G31" s="232">
        <f t="shared" si="2"/>
        <v>14518074</v>
      </c>
      <c r="J31" s="233"/>
      <c r="K31" s="176"/>
      <c r="N31" s="176"/>
      <c r="O31" s="176"/>
      <c r="X31" s="176"/>
      <c r="Y31" s="176"/>
    </row>
    <row r="32" spans="2:25" ht="15" customHeight="1">
      <c r="B32" s="33" t="s">
        <v>15</v>
      </c>
      <c r="C32" s="34"/>
      <c r="D32" s="225">
        <f>-71125042-5057184</f>
        <v>-76182226</v>
      </c>
      <c r="E32" s="225">
        <f>-24387088-7147750</f>
        <v>-31534838</v>
      </c>
      <c r="F32" s="225">
        <v>47440750</v>
      </c>
      <c r="G32" s="232">
        <f t="shared" si="2"/>
        <v>123622976</v>
      </c>
      <c r="H32" s="9" t="s">
        <v>941</v>
      </c>
      <c r="I32" s="232"/>
      <c r="J32" s="233"/>
      <c r="K32" s="176"/>
      <c r="N32" s="176"/>
      <c r="O32" s="176"/>
      <c r="X32" s="176"/>
      <c r="Y32" s="176"/>
    </row>
    <row r="33" spans="2:25" ht="15" customHeight="1">
      <c r="B33" s="33" t="s">
        <v>331</v>
      </c>
      <c r="C33" s="34" t="s">
        <v>589</v>
      </c>
      <c r="D33" s="226">
        <f>-Notas!D902</f>
        <v>-11451380810</v>
      </c>
      <c r="E33" s="226">
        <f>-Notas!E902</f>
        <v>-8722619593</v>
      </c>
      <c r="F33" s="225">
        <v>6164055716</v>
      </c>
      <c r="G33" s="232">
        <f t="shared" si="2"/>
        <v>17615436526</v>
      </c>
      <c r="I33" s="232"/>
      <c r="J33" s="233"/>
      <c r="K33" s="176"/>
      <c r="N33" s="176"/>
      <c r="O33" s="176"/>
      <c r="R33" s="176"/>
      <c r="S33" s="182"/>
      <c r="X33" s="176"/>
      <c r="Y33" s="176"/>
    </row>
    <row r="34" spans="2:25" ht="15" customHeight="1">
      <c r="B34" s="35" t="s">
        <v>16</v>
      </c>
      <c r="C34" s="34"/>
      <c r="D34" s="223">
        <f>+D22+D23+D26</f>
        <v>11584015252</v>
      </c>
      <c r="E34" s="223">
        <f>+E22+E23+E26</f>
        <v>3306969472</v>
      </c>
      <c r="F34" s="233"/>
      <c r="G34" s="232"/>
      <c r="I34" s="232"/>
      <c r="J34" s="233"/>
      <c r="K34" s="176"/>
      <c r="N34" s="176"/>
      <c r="O34" s="176"/>
      <c r="X34" s="176"/>
      <c r="Y34" s="176"/>
    </row>
    <row r="35" spans="2:25" ht="15" customHeight="1">
      <c r="B35" s="35" t="s">
        <v>17</v>
      </c>
      <c r="C35" s="34" t="s">
        <v>580</v>
      </c>
      <c r="D35" s="223">
        <f>+D36+D37</f>
        <v>-64786557</v>
      </c>
      <c r="E35" s="223">
        <f>+E36+E37</f>
        <v>-17367713</v>
      </c>
      <c r="F35" s="233"/>
      <c r="G35" s="232"/>
      <c r="J35" s="233"/>
      <c r="K35" s="176"/>
      <c r="N35" s="176"/>
      <c r="O35" s="176"/>
      <c r="X35" s="176"/>
      <c r="Y35" s="176"/>
    </row>
    <row r="36" spans="2:25" ht="15" customHeight="1">
      <c r="B36" s="33" t="s">
        <v>330</v>
      </c>
      <c r="C36" s="34"/>
      <c r="D36" s="226">
        <f>+Notas!D940</f>
        <v>26196963</v>
      </c>
      <c r="E36" s="226">
        <f>+Notas!E940</f>
        <v>15206170</v>
      </c>
      <c r="F36" s="225">
        <v>1815911</v>
      </c>
      <c r="G36" s="232">
        <f t="shared" ref="G36:G37" si="3">+F36-D36</f>
        <v>-24381052</v>
      </c>
      <c r="I36" s="9" t="s">
        <v>938</v>
      </c>
      <c r="J36" s="233"/>
      <c r="K36" s="176"/>
      <c r="N36" s="176"/>
      <c r="O36" s="176"/>
      <c r="X36" s="176"/>
      <c r="Y36" s="176"/>
    </row>
    <row r="37" spans="2:25" ht="15" customHeight="1">
      <c r="B37" s="33" t="s">
        <v>329</v>
      </c>
      <c r="C37" s="34"/>
      <c r="D37" s="226">
        <f>-Notas!D941</f>
        <v>-90983520</v>
      </c>
      <c r="E37" s="226">
        <f>-Notas!E941</f>
        <v>-32573883</v>
      </c>
      <c r="F37" s="225">
        <v>29598108</v>
      </c>
      <c r="G37" s="232">
        <f t="shared" si="3"/>
        <v>120581628</v>
      </c>
      <c r="I37" s="232"/>
      <c r="J37" s="233"/>
      <c r="K37" s="176"/>
      <c r="N37" s="364"/>
      <c r="O37" s="176"/>
      <c r="X37" s="176"/>
      <c r="Y37" s="176"/>
    </row>
    <row r="38" spans="2:25" ht="15" customHeight="1">
      <c r="B38" s="35" t="s">
        <v>18</v>
      </c>
      <c r="C38" s="34"/>
      <c r="D38" s="226"/>
      <c r="E38" s="594"/>
      <c r="F38" s="233"/>
      <c r="G38" s="232"/>
      <c r="J38" s="233"/>
      <c r="K38" s="176"/>
      <c r="O38" s="176"/>
      <c r="Y38" s="176"/>
    </row>
    <row r="39" spans="2:25" ht="15" customHeight="1">
      <c r="B39" s="35" t="s">
        <v>19</v>
      </c>
      <c r="C39" s="34"/>
      <c r="D39" s="223">
        <f>+D40+D41</f>
        <v>4419716476</v>
      </c>
      <c r="E39" s="223">
        <f>+E40+E41</f>
        <v>7335426074</v>
      </c>
      <c r="F39" s="233"/>
      <c r="G39" s="232"/>
      <c r="J39" s="233"/>
      <c r="K39" s="176"/>
      <c r="N39" s="176"/>
      <c r="O39" s="176"/>
      <c r="X39" s="176"/>
      <c r="Y39" s="176"/>
    </row>
    <row r="40" spans="2:25" ht="15" customHeight="1">
      <c r="B40" s="33" t="s">
        <v>328</v>
      </c>
      <c r="C40" s="34" t="s">
        <v>581</v>
      </c>
      <c r="D40" s="226">
        <f>+Notas!D970</f>
        <v>4410598635</v>
      </c>
      <c r="E40" s="225">
        <f>+Notas!E970</f>
        <v>7335426074</v>
      </c>
      <c r="F40" s="225">
        <v>1932347696</v>
      </c>
      <c r="G40" s="232">
        <f t="shared" ref="G40:G41" si="4">+F40-D40</f>
        <v>-2478250939</v>
      </c>
      <c r="H40" s="9" t="s">
        <v>935</v>
      </c>
      <c r="I40" s="245"/>
      <c r="J40" s="233"/>
      <c r="K40" s="176"/>
      <c r="N40" s="176"/>
      <c r="O40" s="176"/>
      <c r="T40" s="176"/>
      <c r="X40" s="176"/>
      <c r="Y40" s="176"/>
    </row>
    <row r="41" spans="2:25" ht="15" customHeight="1">
      <c r="B41" s="33" t="s">
        <v>20</v>
      </c>
      <c r="C41" s="34"/>
      <c r="D41" s="226">
        <v>9117841</v>
      </c>
      <c r="E41" s="225">
        <v>0</v>
      </c>
      <c r="F41" s="226">
        <v>7301726</v>
      </c>
      <c r="G41" s="232">
        <f t="shared" si="4"/>
        <v>-1816115</v>
      </c>
      <c r="H41" s="232"/>
      <c r="J41" s="233"/>
      <c r="K41" s="176"/>
      <c r="N41" s="176"/>
      <c r="O41" s="176"/>
      <c r="T41" s="176"/>
      <c r="X41" s="176"/>
      <c r="Y41" s="176"/>
    </row>
    <row r="42" spans="2:25" ht="15" customHeight="1">
      <c r="B42" s="35" t="s">
        <v>21</v>
      </c>
      <c r="C42" s="34"/>
      <c r="D42" s="223">
        <f>+D43+D44</f>
        <v>-2836916086</v>
      </c>
      <c r="E42" s="223">
        <f>+E43+E44</f>
        <v>-5839550279</v>
      </c>
      <c r="F42" s="233"/>
      <c r="G42" s="232"/>
      <c r="J42" s="233"/>
      <c r="K42" s="176"/>
      <c r="N42" s="176"/>
      <c r="O42" s="176"/>
      <c r="T42" s="176"/>
      <c r="U42" s="176"/>
      <c r="X42" s="176"/>
      <c r="Y42" s="176"/>
    </row>
    <row r="43" spans="2:25" ht="15" customHeight="1">
      <c r="B43" s="33" t="s">
        <v>327</v>
      </c>
      <c r="C43" s="34" t="s">
        <v>582</v>
      </c>
      <c r="D43" s="226">
        <f>-Notas!D981</f>
        <v>-2826468931</v>
      </c>
      <c r="E43" s="226">
        <f>-Notas!E981</f>
        <v>-5835585753</v>
      </c>
      <c r="F43" s="226">
        <v>-1338825700</v>
      </c>
      <c r="G43" s="232">
        <f t="shared" ref="G43:G44" si="5">+F43-D43</f>
        <v>1487643231</v>
      </c>
      <c r="I43" s="10">
        <v>10183616</v>
      </c>
      <c r="J43" s="233" t="s">
        <v>936</v>
      </c>
      <c r="K43" s="176"/>
      <c r="N43" s="176"/>
      <c r="O43" s="176"/>
      <c r="U43" s="176"/>
      <c r="X43" s="176"/>
      <c r="Y43" s="176"/>
    </row>
    <row r="44" spans="2:25" ht="15" customHeight="1">
      <c r="B44" s="33" t="s">
        <v>20</v>
      </c>
      <c r="C44" s="34"/>
      <c r="D44" s="226">
        <v>-10447155</v>
      </c>
      <c r="E44" s="225">
        <f>-1992670-1971856</f>
        <v>-3964526</v>
      </c>
      <c r="F44" s="233"/>
      <c r="G44" s="232">
        <f t="shared" si="5"/>
        <v>10447155</v>
      </c>
      <c r="H44" s="9" t="s">
        <v>935</v>
      </c>
      <c r="I44" s="10">
        <v>7301726</v>
      </c>
      <c r="J44" s="233" t="s">
        <v>937</v>
      </c>
      <c r="K44" s="176"/>
      <c r="N44" s="176"/>
      <c r="O44" s="176"/>
      <c r="U44" s="176"/>
      <c r="X44" s="176"/>
      <c r="Y44" s="176"/>
    </row>
    <row r="45" spans="2:25" ht="15" customHeight="1">
      <c r="B45" s="35" t="s">
        <v>22</v>
      </c>
      <c r="C45" s="34"/>
      <c r="D45" s="224">
        <v>0</v>
      </c>
      <c r="E45" s="223">
        <v>0</v>
      </c>
      <c r="F45" s="233"/>
      <c r="G45" s="232"/>
      <c r="I45" s="10">
        <f>+I43-I44</f>
        <v>2881890</v>
      </c>
      <c r="J45" s="233"/>
      <c r="K45" s="176"/>
      <c r="O45" s="176"/>
      <c r="U45" s="176"/>
      <c r="Y45" s="176"/>
    </row>
    <row r="46" spans="2:25" ht="15" customHeight="1">
      <c r="B46" s="33" t="s">
        <v>326</v>
      </c>
      <c r="C46" s="34" t="s">
        <v>594</v>
      </c>
      <c r="D46" s="226">
        <v>0</v>
      </c>
      <c r="E46" s="225">
        <v>0</v>
      </c>
      <c r="F46" s="233"/>
      <c r="G46" s="232"/>
      <c r="J46" s="233"/>
      <c r="K46" s="176"/>
      <c r="O46" s="176"/>
      <c r="U46" s="176"/>
      <c r="Y46" s="176"/>
    </row>
    <row r="47" spans="2:25" ht="15" customHeight="1">
      <c r="B47" s="35" t="s">
        <v>23</v>
      </c>
      <c r="C47" s="34"/>
      <c r="D47" s="224">
        <v>0</v>
      </c>
      <c r="E47" s="223">
        <v>0</v>
      </c>
      <c r="F47" s="233"/>
      <c r="G47" s="232"/>
      <c r="J47" s="233"/>
      <c r="K47" s="176"/>
      <c r="O47" s="176"/>
      <c r="Y47" s="176"/>
    </row>
    <row r="48" spans="2:25" ht="15" customHeight="1">
      <c r="B48" s="33" t="s">
        <v>24</v>
      </c>
      <c r="C48" s="34"/>
      <c r="D48" s="226">
        <v>0</v>
      </c>
      <c r="E48" s="225">
        <v>0</v>
      </c>
      <c r="F48" s="233"/>
      <c r="G48" s="232"/>
      <c r="J48" s="233"/>
      <c r="K48" s="176"/>
      <c r="O48" s="176"/>
      <c r="Y48" s="176"/>
    </row>
    <row r="49" spans="2:25" ht="15" customHeight="1">
      <c r="B49" s="33" t="s">
        <v>25</v>
      </c>
      <c r="C49" s="34"/>
      <c r="D49" s="226">
        <v>0</v>
      </c>
      <c r="E49" s="225">
        <v>0</v>
      </c>
      <c r="F49" s="233"/>
      <c r="G49" s="232"/>
      <c r="J49" s="233"/>
      <c r="K49" s="176"/>
      <c r="O49" s="176"/>
      <c r="Y49" s="176"/>
    </row>
    <row r="50" spans="2:25" ht="15" customHeight="1">
      <c r="B50" s="35" t="s">
        <v>26</v>
      </c>
      <c r="C50" s="34"/>
      <c r="D50" s="223">
        <f>+D34+D35+D39+D42+D45</f>
        <v>13102029085</v>
      </c>
      <c r="E50" s="223">
        <f>+E34+E35+E39+E42+E45</f>
        <v>4785477554</v>
      </c>
      <c r="F50" s="233"/>
      <c r="G50" s="232"/>
      <c r="I50" s="232"/>
      <c r="J50" s="233"/>
      <c r="K50" s="176"/>
      <c r="O50" s="176"/>
      <c r="X50" s="176"/>
      <c r="Y50" s="176"/>
    </row>
    <row r="51" spans="2:25" ht="15" customHeight="1">
      <c r="B51" s="35" t="s">
        <v>27</v>
      </c>
      <c r="C51" s="34"/>
      <c r="D51" s="225">
        <f>-483693859-308286436</f>
        <v>-791980295</v>
      </c>
      <c r="E51" s="225">
        <v>-121330156</v>
      </c>
      <c r="F51" s="225">
        <v>280923809</v>
      </c>
      <c r="G51" s="232">
        <f t="shared" ref="G51" si="6">+F51-D51</f>
        <v>1072904104</v>
      </c>
      <c r="J51" s="233"/>
      <c r="K51" s="176"/>
      <c r="N51" s="176"/>
      <c r="O51" s="176"/>
      <c r="X51" s="176"/>
      <c r="Y51" s="176"/>
    </row>
    <row r="52" spans="2:25" ht="15" customHeight="1">
      <c r="B52" s="38" t="s">
        <v>28</v>
      </c>
      <c r="C52" s="39"/>
      <c r="D52" s="595">
        <f>+D50+D51</f>
        <v>12310048790</v>
      </c>
      <c r="E52" s="595">
        <f>+E50+E51</f>
        <v>4664147398</v>
      </c>
      <c r="F52" s="233">
        <v>7141988173</v>
      </c>
      <c r="G52" s="232">
        <f>+F52-D52</f>
        <v>-5168060617</v>
      </c>
      <c r="H52" s="232"/>
      <c r="I52" s="232"/>
      <c r="J52" s="176"/>
      <c r="K52" s="176"/>
      <c r="N52" s="176"/>
      <c r="O52" s="176"/>
      <c r="Q52" s="176"/>
      <c r="X52" s="176"/>
      <c r="Y52" s="176"/>
    </row>
    <row r="53" spans="2:25" ht="15" customHeight="1">
      <c r="B53" s="165" t="s">
        <v>536</v>
      </c>
      <c r="C53" s="166"/>
      <c r="D53" s="175"/>
      <c r="E53" s="177"/>
      <c r="G53" s="232"/>
      <c r="H53" s="232"/>
      <c r="J53" s="10"/>
      <c r="K53" s="10"/>
      <c r="N53" s="176"/>
      <c r="O53" s="176"/>
      <c r="X53" s="176"/>
      <c r="Y53" s="176"/>
    </row>
    <row r="54" spans="2:25">
      <c r="D54" s="176"/>
      <c r="E54" s="176"/>
      <c r="G54" s="176"/>
      <c r="J54" s="10"/>
      <c r="K54" s="10"/>
      <c r="O54" s="176"/>
    </row>
    <row r="55" spans="2:25">
      <c r="B55" s="180"/>
      <c r="D55" s="10"/>
      <c r="E55" s="10"/>
      <c r="G55" s="232"/>
      <c r="H55" s="232"/>
      <c r="I55" s="354"/>
      <c r="J55" s="10"/>
      <c r="K55" s="10"/>
      <c r="O55" s="217"/>
    </row>
    <row r="56" spans="2:25">
      <c r="B56" s="180"/>
      <c r="D56" s="176"/>
      <c r="E56" s="181"/>
      <c r="I56" s="360"/>
      <c r="J56" s="10"/>
    </row>
    <row r="57" spans="2:25">
      <c r="D57" s="176"/>
      <c r="E57" s="181"/>
      <c r="I57" s="10"/>
      <c r="J57" s="10"/>
    </row>
    <row r="58" spans="2:25">
      <c r="E58" s="179"/>
      <c r="I58" s="176">
        <f>+I57-D52</f>
        <v>-12310048790</v>
      </c>
      <c r="J58" s="10"/>
    </row>
    <row r="59" spans="2:25">
      <c r="J59" s="10"/>
    </row>
    <row r="60" spans="2:25">
      <c r="D60" s="176"/>
    </row>
    <row r="68" spans="4:5">
      <c r="D68" s="10"/>
      <c r="E68" s="674"/>
    </row>
    <row r="69" spans="4:5">
      <c r="D69" s="10"/>
      <c r="E69" s="674"/>
    </row>
    <row r="70" spans="4:5">
      <c r="D70" s="10"/>
      <c r="E70" s="674"/>
    </row>
    <row r="71" spans="4:5">
      <c r="D71" s="10"/>
      <c r="E71" s="674"/>
    </row>
    <row r="72" spans="4:5">
      <c r="E72" s="674"/>
    </row>
  </sheetData>
  <mergeCells count="3">
    <mergeCell ref="B10:E10"/>
    <mergeCell ref="E68:E72"/>
    <mergeCell ref="B6:E6"/>
  </mergeCells>
  <pageMargins left="0.9" right="0.70866141732283472" top="0.56999999999999995" bottom="0.74803149606299213" header="0.31496062992125984" footer="0.31496062992125984"/>
  <pageSetup paperSize="9" scale="6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FD1045"/>
  <sheetViews>
    <sheetView showGridLines="0" tabSelected="1" topLeftCell="A430" zoomScale="85" zoomScaleNormal="85" workbookViewId="0">
      <selection activeCell="E452" sqref="E452"/>
    </sheetView>
  </sheetViews>
  <sheetFormatPr baseColWidth="10" defaultColWidth="11.28515625" defaultRowHeight="12.75"/>
  <cols>
    <col min="1" max="1" width="3.7109375" style="48" customWidth="1"/>
    <col min="2" max="2" width="22.5703125" style="48" customWidth="1"/>
    <col min="3" max="3" width="63.140625" style="48" customWidth="1"/>
    <col min="4" max="4" width="22.140625" style="48" customWidth="1"/>
    <col min="5" max="5" width="19.28515625" style="48" customWidth="1"/>
    <col min="6" max="6" width="21.140625" style="57" customWidth="1"/>
    <col min="7" max="7" width="22.7109375" style="57" customWidth="1"/>
    <col min="8" max="8" width="22.85546875" style="48" customWidth="1"/>
    <col min="9" max="9" width="26.140625" style="48" customWidth="1"/>
    <col min="10" max="10" width="18.42578125" style="48" bestFit="1" customWidth="1"/>
    <col min="11" max="11" width="18.28515625" style="48" customWidth="1"/>
    <col min="12" max="12" width="14" style="48" bestFit="1" customWidth="1"/>
    <col min="13" max="13" width="17.28515625" style="48" bestFit="1" customWidth="1"/>
    <col min="14" max="14" width="18" style="48" bestFit="1" customWidth="1"/>
    <col min="15" max="15" width="16.42578125" style="48" bestFit="1" customWidth="1"/>
    <col min="16" max="16" width="15" style="48" bestFit="1" customWidth="1"/>
    <col min="17" max="16384" width="11.28515625" style="48"/>
  </cols>
  <sheetData>
    <row r="6" spans="2:9">
      <c r="B6" s="968" t="s">
        <v>224</v>
      </c>
      <c r="C6" s="968"/>
      <c r="D6" s="968"/>
      <c r="E6" s="968"/>
      <c r="F6" s="968"/>
      <c r="G6" s="968"/>
      <c r="H6" s="968"/>
      <c r="I6" s="968"/>
    </row>
    <row r="7" spans="2:9" ht="12.6" customHeight="1">
      <c r="B7" s="49" t="s">
        <v>576</v>
      </c>
      <c r="C7" s="50"/>
      <c r="D7" s="50"/>
      <c r="E7" s="50"/>
      <c r="F7" s="50"/>
      <c r="G7" s="50"/>
      <c r="H7" s="50"/>
      <c r="I7" s="50"/>
    </row>
    <row r="8" spans="2:9" ht="12.6" customHeight="1">
      <c r="B8" s="49" t="s">
        <v>577</v>
      </c>
      <c r="C8" s="50"/>
      <c r="D8" s="50"/>
      <c r="E8" s="50"/>
      <c r="F8" s="50"/>
      <c r="G8" s="50"/>
      <c r="H8" s="50"/>
      <c r="I8" s="50"/>
    </row>
    <row r="9" spans="2:9">
      <c r="B9" s="962"/>
      <c r="C9" s="962"/>
      <c r="D9" s="962"/>
      <c r="E9" s="962"/>
      <c r="F9" s="962"/>
      <c r="G9" s="962"/>
      <c r="H9" s="962"/>
      <c r="I9" s="962"/>
    </row>
    <row r="10" spans="2:9" s="51" customFormat="1" ht="13.5" customHeight="1">
      <c r="B10" s="963" t="s">
        <v>745</v>
      </c>
      <c r="C10" s="963"/>
      <c r="D10" s="963"/>
      <c r="E10" s="963"/>
      <c r="F10" s="963"/>
      <c r="G10" s="963"/>
      <c r="H10" s="963"/>
      <c r="I10" s="963"/>
    </row>
    <row r="11" spans="2:9" s="51" customFormat="1" ht="24" customHeight="1">
      <c r="B11" s="52" t="s">
        <v>458</v>
      </c>
      <c r="C11" s="52" t="s">
        <v>578</v>
      </c>
      <c r="D11" s="52"/>
      <c r="E11" s="52"/>
      <c r="F11" s="52"/>
    </row>
    <row r="12" spans="2:9" s="51" customFormat="1" ht="21" customHeight="1">
      <c r="B12" s="969" t="s">
        <v>1004</v>
      </c>
      <c r="C12" s="969"/>
      <c r="D12" s="969"/>
      <c r="E12" s="969"/>
      <c r="F12" s="969"/>
    </row>
    <row r="13" spans="2:9" s="51" customFormat="1" ht="18.75" customHeight="1">
      <c r="B13" s="52" t="s">
        <v>459</v>
      </c>
      <c r="C13" s="52" t="s">
        <v>460</v>
      </c>
      <c r="D13" s="52"/>
      <c r="E13" s="52"/>
      <c r="F13" s="52"/>
    </row>
    <row r="14" spans="2:9" s="51" customFormat="1" ht="17.25" customHeight="1">
      <c r="B14" s="53" t="s">
        <v>462</v>
      </c>
      <c r="C14" s="964" t="s">
        <v>461</v>
      </c>
      <c r="D14" s="964"/>
      <c r="E14" s="964"/>
      <c r="F14" s="964"/>
      <c r="G14" s="964"/>
      <c r="H14" s="964"/>
      <c r="I14" s="964"/>
    </row>
    <row r="15" spans="2:9" ht="92.45" customHeight="1">
      <c r="B15" s="946" t="s">
        <v>1007</v>
      </c>
      <c r="C15" s="946"/>
      <c r="D15" s="946"/>
      <c r="E15" s="946"/>
      <c r="F15" s="946"/>
      <c r="G15" s="946"/>
      <c r="H15" s="946"/>
      <c r="I15" s="946"/>
    </row>
    <row r="16" spans="2:9" ht="13.9" customHeight="1">
      <c r="B16" s="89"/>
      <c r="C16" s="89"/>
      <c r="D16" s="89"/>
      <c r="E16" s="89"/>
      <c r="F16" s="89"/>
      <c r="G16" s="89"/>
      <c r="H16" s="89"/>
      <c r="I16" s="89"/>
    </row>
    <row r="17" spans="2:9">
      <c r="B17" s="54" t="s">
        <v>463</v>
      </c>
      <c r="C17" s="54" t="s">
        <v>464</v>
      </c>
      <c r="D17" s="54"/>
      <c r="E17" s="54"/>
      <c r="F17" s="54"/>
      <c r="G17" s="48"/>
    </row>
    <row r="18" spans="2:9" ht="15" customHeight="1">
      <c r="B18" s="946" t="s">
        <v>633</v>
      </c>
      <c r="C18" s="946"/>
      <c r="D18" s="946"/>
      <c r="E18" s="946"/>
      <c r="F18" s="946"/>
      <c r="G18" s="946"/>
      <c r="H18" s="946"/>
      <c r="I18" s="946"/>
    </row>
    <row r="19" spans="2:9" ht="24.6" customHeight="1">
      <c r="B19" s="946" t="s">
        <v>689</v>
      </c>
      <c r="C19" s="946"/>
      <c r="D19" s="946"/>
      <c r="E19" s="946"/>
      <c r="F19" s="946"/>
      <c r="G19" s="946"/>
      <c r="H19" s="946"/>
      <c r="I19" s="946"/>
    </row>
    <row r="20" spans="2:9" ht="15" customHeight="1">
      <c r="B20" s="52" t="s">
        <v>466</v>
      </c>
      <c r="C20" s="968" t="s">
        <v>467</v>
      </c>
      <c r="D20" s="968"/>
      <c r="E20" s="968"/>
      <c r="F20" s="968"/>
      <c r="G20" s="968"/>
      <c r="H20" s="968"/>
      <c r="I20" s="968"/>
    </row>
    <row r="21" spans="2:9" s="55" customFormat="1" ht="18.75" customHeight="1">
      <c r="B21" s="53" t="s">
        <v>465</v>
      </c>
      <c r="C21" s="967" t="s">
        <v>646</v>
      </c>
      <c r="D21" s="967"/>
      <c r="E21" s="967"/>
      <c r="F21" s="967"/>
      <c r="G21" s="967"/>
      <c r="H21" s="967"/>
      <c r="I21" s="967"/>
    </row>
    <row r="22" spans="2:9" ht="26.25" customHeight="1">
      <c r="B22" s="969" t="s">
        <v>1008</v>
      </c>
      <c r="C22" s="969"/>
      <c r="D22" s="969"/>
      <c r="E22" s="969"/>
      <c r="F22" s="969"/>
      <c r="G22" s="969"/>
      <c r="H22" s="969"/>
      <c r="I22" s="969"/>
    </row>
    <row r="23" spans="2:9" s="55" customFormat="1" ht="18.75" customHeight="1">
      <c r="B23" s="53" t="s">
        <v>468</v>
      </c>
      <c r="C23" s="53" t="s">
        <v>469</v>
      </c>
      <c r="D23" s="53"/>
      <c r="E23" s="53"/>
      <c r="F23" s="53"/>
    </row>
    <row r="24" spans="2:9" ht="49.15" customHeight="1">
      <c r="B24" s="946" t="s">
        <v>799</v>
      </c>
      <c r="C24" s="946"/>
      <c r="D24" s="946"/>
      <c r="E24" s="946"/>
      <c r="F24" s="946"/>
      <c r="G24" s="946"/>
      <c r="H24" s="946"/>
      <c r="I24" s="946"/>
    </row>
    <row r="25" spans="2:9" s="55" customFormat="1" ht="18.75" customHeight="1">
      <c r="B25" s="53" t="s">
        <v>470</v>
      </c>
      <c r="C25" s="53" t="s">
        <v>471</v>
      </c>
      <c r="D25" s="53"/>
      <c r="E25" s="53"/>
      <c r="F25" s="53"/>
    </row>
    <row r="26" spans="2:9">
      <c r="B26" s="945" t="s">
        <v>201</v>
      </c>
      <c r="C26" s="945"/>
      <c r="D26" s="945"/>
      <c r="E26" s="945"/>
      <c r="F26" s="945"/>
      <c r="G26" s="48"/>
    </row>
    <row r="27" spans="2:9" s="55" customFormat="1" ht="18.75" customHeight="1">
      <c r="B27" s="53" t="s">
        <v>472</v>
      </c>
      <c r="C27" s="967" t="s">
        <v>473</v>
      </c>
      <c r="D27" s="967"/>
      <c r="E27" s="967"/>
      <c r="F27" s="967"/>
      <c r="G27" s="967"/>
      <c r="H27" s="967"/>
      <c r="I27" s="967"/>
    </row>
    <row r="28" spans="2:9" ht="24.6" customHeight="1">
      <c r="B28" s="946" t="s">
        <v>200</v>
      </c>
      <c r="C28" s="946"/>
      <c r="D28" s="946"/>
      <c r="E28" s="946"/>
      <c r="F28" s="946"/>
      <c r="G28" s="946"/>
      <c r="H28" s="946"/>
      <c r="I28" s="946"/>
    </row>
    <row r="29" spans="2:9" s="55" customFormat="1" ht="18.75" customHeight="1">
      <c r="B29" s="53" t="s">
        <v>474</v>
      </c>
      <c r="C29" s="967" t="s">
        <v>584</v>
      </c>
      <c r="D29" s="967"/>
      <c r="E29" s="967"/>
      <c r="F29" s="967"/>
      <c r="G29" s="967"/>
      <c r="H29" s="967"/>
      <c r="I29" s="967"/>
    </row>
    <row r="30" spans="2:9" ht="30.6" customHeight="1">
      <c r="B30" s="946" t="s">
        <v>1009</v>
      </c>
      <c r="C30" s="946"/>
      <c r="D30" s="946"/>
      <c r="E30" s="946"/>
      <c r="F30" s="946"/>
      <c r="G30" s="946"/>
      <c r="H30" s="946"/>
      <c r="I30" s="946"/>
    </row>
    <row r="31" spans="2:9" s="55" customFormat="1" ht="18.75" customHeight="1">
      <c r="B31" s="53" t="s">
        <v>475</v>
      </c>
      <c r="C31" s="967" t="s">
        <v>476</v>
      </c>
      <c r="D31" s="967"/>
      <c r="E31" s="967"/>
      <c r="F31" s="967"/>
      <c r="G31" s="967"/>
      <c r="H31" s="967"/>
      <c r="I31" s="967"/>
    </row>
    <row r="32" spans="2:9" ht="19.149999999999999" customHeight="1">
      <c r="B32" s="946" t="s">
        <v>800</v>
      </c>
      <c r="C32" s="946"/>
      <c r="D32" s="946"/>
      <c r="E32" s="946"/>
      <c r="F32" s="946"/>
      <c r="G32" s="946"/>
      <c r="H32" s="946"/>
    </row>
    <row r="33" spans="2:9" s="55" customFormat="1" ht="19.5" customHeight="1">
      <c r="B33" s="53" t="s">
        <v>477</v>
      </c>
      <c r="C33" s="967" t="s">
        <v>478</v>
      </c>
      <c r="D33" s="967"/>
      <c r="E33" s="967"/>
      <c r="F33" s="967"/>
      <c r="G33" s="967"/>
      <c r="H33" s="967"/>
      <c r="I33" s="967"/>
    </row>
    <row r="34" spans="2:9" ht="19.5" customHeight="1">
      <c r="B34" s="969" t="s">
        <v>801</v>
      </c>
      <c r="C34" s="969"/>
      <c r="D34" s="969"/>
      <c r="E34" s="969"/>
      <c r="F34" s="969"/>
      <c r="G34" s="969"/>
      <c r="H34" s="969"/>
      <c r="I34" s="969"/>
    </row>
    <row r="35" spans="2:9" s="55" customFormat="1" ht="19.5" customHeight="1">
      <c r="B35" s="53" t="s">
        <v>479</v>
      </c>
      <c r="C35" s="53" t="s">
        <v>480</v>
      </c>
      <c r="D35" s="53"/>
      <c r="E35" s="53"/>
      <c r="F35" s="53"/>
      <c r="G35" s="56"/>
    </row>
    <row r="36" spans="2:9" ht="15.6" customHeight="1">
      <c r="B36" s="961" t="s">
        <v>199</v>
      </c>
      <c r="C36" s="961"/>
      <c r="D36" s="961"/>
      <c r="E36" s="961"/>
      <c r="F36" s="961"/>
    </row>
    <row r="37" spans="2:9" ht="10.9" customHeight="1">
      <c r="B37" s="49"/>
      <c r="C37" s="49"/>
      <c r="D37" s="49"/>
      <c r="E37" s="49"/>
      <c r="F37" s="58"/>
    </row>
    <row r="38" spans="2:9" ht="10.9" customHeight="1">
      <c r="B38" s="53" t="s">
        <v>744</v>
      </c>
      <c r="C38" s="53" t="s">
        <v>480</v>
      </c>
      <c r="D38" s="53"/>
      <c r="E38" s="53"/>
      <c r="F38" s="53"/>
    </row>
    <row r="39" spans="2:9" ht="21" customHeight="1">
      <c r="B39" s="961" t="s">
        <v>199</v>
      </c>
      <c r="C39" s="961"/>
      <c r="D39" s="961"/>
      <c r="E39" s="961"/>
      <c r="F39" s="961"/>
    </row>
    <row r="40" spans="2:9" ht="10.9" customHeight="1">
      <c r="B40" s="49"/>
      <c r="C40" s="49"/>
      <c r="D40" s="49"/>
      <c r="E40" s="49"/>
      <c r="F40" s="58"/>
    </row>
    <row r="41" spans="2:9" ht="10.9" customHeight="1">
      <c r="B41" s="53" t="s">
        <v>746</v>
      </c>
      <c r="C41" s="53" t="s">
        <v>747</v>
      </c>
      <c r="D41" s="53"/>
      <c r="E41" s="53"/>
      <c r="F41" s="53"/>
    </row>
    <row r="42" spans="2:9" ht="15" customHeight="1">
      <c r="F42" s="48"/>
    </row>
    <row r="43" spans="2:9" ht="10.9" customHeight="1">
      <c r="B43" s="961" t="s">
        <v>748</v>
      </c>
      <c r="C43" s="961"/>
      <c r="D43" s="961"/>
      <c r="E43" s="961"/>
      <c r="F43" s="961"/>
    </row>
    <row r="44" spans="2:9" ht="10.9" customHeight="1">
      <c r="B44" s="49"/>
      <c r="C44" s="49"/>
      <c r="D44" s="49"/>
      <c r="E44" s="49"/>
      <c r="F44" s="58"/>
    </row>
    <row r="45" spans="2:9" ht="10.9" customHeight="1">
      <c r="B45" s="49"/>
      <c r="C45" s="49"/>
      <c r="D45" s="49"/>
      <c r="E45" s="49"/>
      <c r="F45" s="58"/>
    </row>
    <row r="46" spans="2:9" ht="15" customHeight="1">
      <c r="B46" s="52" t="s">
        <v>481</v>
      </c>
      <c r="C46" s="52" t="s">
        <v>482</v>
      </c>
      <c r="D46" s="52"/>
      <c r="E46" s="52"/>
      <c r="F46" s="52"/>
    </row>
    <row r="47" spans="2:9" ht="28.15" customHeight="1">
      <c r="B47" s="946" t="s">
        <v>802</v>
      </c>
      <c r="C47" s="946"/>
      <c r="D47" s="946"/>
      <c r="E47" s="946"/>
      <c r="F47" s="946"/>
      <c r="G47" s="946"/>
      <c r="H47" s="946"/>
      <c r="I47" s="946"/>
    </row>
    <row r="49" spans="2:9">
      <c r="B49" s="52" t="s">
        <v>484</v>
      </c>
      <c r="C49" s="52" t="s">
        <v>483</v>
      </c>
      <c r="D49" s="52"/>
      <c r="E49" s="52"/>
      <c r="F49" s="52"/>
    </row>
    <row r="51" spans="2:9">
      <c r="B51" s="55" t="s">
        <v>496</v>
      </c>
      <c r="C51" s="55" t="s">
        <v>485</v>
      </c>
      <c r="D51" s="55"/>
    </row>
    <row r="53" spans="2:9" ht="18" customHeight="1">
      <c r="B53" s="892" t="s">
        <v>53</v>
      </c>
      <c r="C53" s="892"/>
      <c r="D53" s="892"/>
      <c r="E53" s="258">
        <v>45199</v>
      </c>
      <c r="F53" s="258">
        <v>44834</v>
      </c>
      <c r="G53" s="258">
        <v>44926</v>
      </c>
    </row>
    <row r="54" spans="2:9" ht="18" customHeight="1">
      <c r="B54" s="1003" t="s">
        <v>63</v>
      </c>
      <c r="C54" s="1003"/>
      <c r="D54" s="1003"/>
      <c r="E54" s="257">
        <v>7288.81</v>
      </c>
      <c r="F54" s="257">
        <v>7078.87</v>
      </c>
      <c r="G54" s="257">
        <v>7322.9</v>
      </c>
    </row>
    <row r="55" spans="2:9" ht="18" customHeight="1">
      <c r="B55" s="1003" t="s">
        <v>64</v>
      </c>
      <c r="C55" s="1003"/>
      <c r="D55" s="1003"/>
      <c r="E55" s="257">
        <v>7290.82</v>
      </c>
      <c r="F55" s="257">
        <v>7090.2</v>
      </c>
      <c r="G55" s="257">
        <v>7339.62</v>
      </c>
    </row>
    <row r="57" spans="2:9">
      <c r="B57" s="55" t="s">
        <v>497</v>
      </c>
      <c r="C57" s="55" t="s">
        <v>486</v>
      </c>
      <c r="D57" s="55"/>
    </row>
    <row r="59" spans="2:9" ht="15" customHeight="1">
      <c r="B59" s="52" t="s">
        <v>534</v>
      </c>
      <c r="C59" s="55" t="s">
        <v>487</v>
      </c>
      <c r="D59" s="55"/>
      <c r="E59" s="59"/>
    </row>
    <row r="60" spans="2:9" ht="9.75" customHeight="1">
      <c r="B60" s="52"/>
      <c r="C60" s="55"/>
      <c r="D60" s="55"/>
      <c r="E60" s="59"/>
    </row>
    <row r="61" spans="2:9" ht="15" customHeight="1">
      <c r="B61" s="52"/>
      <c r="C61" s="202" t="s">
        <v>692</v>
      </c>
      <c r="D61" s="55"/>
      <c r="E61" s="59"/>
    </row>
    <row r="62" spans="2:9" ht="9.75" customHeight="1">
      <c r="B62" s="52"/>
      <c r="C62" s="55"/>
      <c r="D62" s="55"/>
      <c r="E62" s="59"/>
    </row>
    <row r="63" spans="2:9" ht="44.45" customHeight="1">
      <c r="B63" s="922" t="s">
        <v>65</v>
      </c>
      <c r="C63" s="924"/>
      <c r="D63" s="259" t="s">
        <v>538</v>
      </c>
      <c r="E63" s="259" t="s">
        <v>66</v>
      </c>
      <c r="F63" s="260" t="s">
        <v>952</v>
      </c>
      <c r="G63" s="260" t="s">
        <v>953</v>
      </c>
      <c r="H63" s="260" t="s">
        <v>804</v>
      </c>
      <c r="I63" s="259" t="s">
        <v>805</v>
      </c>
    </row>
    <row r="64" spans="2:9" ht="15" customHeight="1">
      <c r="B64" s="753" t="s">
        <v>0</v>
      </c>
      <c r="C64" s="754"/>
      <c r="D64" s="60"/>
      <c r="E64" s="60"/>
      <c r="F64" s="61"/>
      <c r="G64" s="61"/>
      <c r="H64" s="60"/>
      <c r="I64" s="60"/>
    </row>
    <row r="65" spans="2:11" ht="15" customHeight="1">
      <c r="B65" s="753" t="s">
        <v>67</v>
      </c>
      <c r="C65" s="754"/>
      <c r="D65" s="60"/>
      <c r="E65" s="60"/>
      <c r="F65" s="61"/>
      <c r="G65" s="61"/>
      <c r="H65" s="60"/>
      <c r="I65" s="60"/>
    </row>
    <row r="66" spans="2:11" ht="15" customHeight="1">
      <c r="B66" s="965" t="s">
        <v>68</v>
      </c>
      <c r="C66" s="966"/>
      <c r="D66" s="60"/>
      <c r="E66" s="60"/>
      <c r="F66" s="61"/>
      <c r="G66" s="61"/>
      <c r="H66" s="60"/>
      <c r="I66" s="60"/>
    </row>
    <row r="67" spans="2:11" ht="15" customHeight="1">
      <c r="B67" s="1029" t="s">
        <v>69</v>
      </c>
      <c r="C67" s="1030"/>
      <c r="D67" s="261" t="s">
        <v>70</v>
      </c>
      <c r="E67" s="262">
        <v>0</v>
      </c>
      <c r="F67" s="263">
        <v>7288.81</v>
      </c>
      <c r="G67" s="264">
        <v>0</v>
      </c>
      <c r="H67" s="265">
        <v>7322.9</v>
      </c>
      <c r="I67" s="264">
        <v>0</v>
      </c>
      <c r="J67" s="65"/>
    </row>
    <row r="68" spans="2:11" ht="15" customHeight="1">
      <c r="B68" s="1029" t="s">
        <v>879</v>
      </c>
      <c r="C68" s="1030"/>
      <c r="D68" s="261" t="s">
        <v>70</v>
      </c>
      <c r="E68" s="262">
        <v>0</v>
      </c>
      <c r="F68" s="263">
        <v>7288.81</v>
      </c>
      <c r="G68" s="264">
        <v>0</v>
      </c>
      <c r="H68" s="265">
        <v>7322.9</v>
      </c>
      <c r="I68" s="264">
        <v>19410445</v>
      </c>
      <c r="J68" s="65"/>
    </row>
    <row r="69" spans="2:11" ht="15" customHeight="1">
      <c r="B69" s="1029" t="s">
        <v>678</v>
      </c>
      <c r="C69" s="1030"/>
      <c r="D69" s="261" t="s">
        <v>70</v>
      </c>
      <c r="E69" s="262">
        <v>1645.47</v>
      </c>
      <c r="F69" s="263">
        <v>7288.81</v>
      </c>
      <c r="G69" s="264">
        <v>11993518</v>
      </c>
      <c r="H69" s="265">
        <v>7322.9</v>
      </c>
      <c r="I69" s="264">
        <v>73859062</v>
      </c>
      <c r="J69" s="66"/>
      <c r="K69" s="65"/>
    </row>
    <row r="70" spans="2:11" ht="15" hidden="1" customHeight="1">
      <c r="B70" s="1029" t="s">
        <v>880</v>
      </c>
      <c r="C70" s="1030"/>
      <c r="D70" s="261" t="s">
        <v>70</v>
      </c>
      <c r="E70" s="262">
        <v>0</v>
      </c>
      <c r="F70" s="263">
        <v>7288.81</v>
      </c>
      <c r="G70" s="264"/>
      <c r="H70" s="265">
        <v>7322.9</v>
      </c>
      <c r="I70" s="264">
        <v>0</v>
      </c>
      <c r="J70" s="66"/>
      <c r="K70" s="65"/>
    </row>
    <row r="71" spans="2:11" ht="15" hidden="1" customHeight="1">
      <c r="B71" s="1029" t="s">
        <v>195</v>
      </c>
      <c r="C71" s="1030"/>
      <c r="D71" s="261" t="s">
        <v>70</v>
      </c>
      <c r="E71" s="262">
        <v>0</v>
      </c>
      <c r="F71" s="263">
        <v>7288.81</v>
      </c>
      <c r="G71" s="264"/>
      <c r="H71" s="265">
        <v>7322.9</v>
      </c>
      <c r="I71" s="264">
        <v>0</v>
      </c>
      <c r="J71" s="66"/>
      <c r="K71" s="65"/>
    </row>
    <row r="72" spans="2:11" ht="15" customHeight="1">
      <c r="B72" s="1029" t="s">
        <v>71</v>
      </c>
      <c r="C72" s="1030"/>
      <c r="D72" s="261" t="s">
        <v>70</v>
      </c>
      <c r="E72" s="262">
        <v>9538</v>
      </c>
      <c r="F72" s="263">
        <v>7288.81</v>
      </c>
      <c r="G72" s="264">
        <v>69520670</v>
      </c>
      <c r="H72" s="265">
        <v>7322.9</v>
      </c>
      <c r="I72" s="264">
        <v>7331834</v>
      </c>
      <c r="J72" s="66"/>
      <c r="K72" s="65"/>
    </row>
    <row r="73" spans="2:11" ht="15" customHeight="1">
      <c r="B73" s="1029" t="s">
        <v>72</v>
      </c>
      <c r="C73" s="1030"/>
      <c r="D73" s="261" t="s">
        <v>70</v>
      </c>
      <c r="E73" s="262">
        <v>5236</v>
      </c>
      <c r="F73" s="263">
        <v>7288.81</v>
      </c>
      <c r="G73" s="264">
        <v>38164209</v>
      </c>
      <c r="H73" s="265">
        <v>7322.9</v>
      </c>
      <c r="I73" s="264">
        <v>37395634</v>
      </c>
      <c r="J73" s="66"/>
      <c r="K73" s="65"/>
    </row>
    <row r="74" spans="2:11" ht="15" customHeight="1">
      <c r="B74" s="1029" t="s">
        <v>188</v>
      </c>
      <c r="C74" s="1030"/>
      <c r="D74" s="261" t="s">
        <v>70</v>
      </c>
      <c r="E74" s="262">
        <v>615.85</v>
      </c>
      <c r="F74" s="263">
        <v>7288.81</v>
      </c>
      <c r="G74" s="264">
        <v>4488814</v>
      </c>
      <c r="H74" s="265">
        <v>7322.9</v>
      </c>
      <c r="I74" s="264">
        <v>11739487</v>
      </c>
      <c r="J74" s="66"/>
      <c r="K74" s="65"/>
    </row>
    <row r="75" spans="2:11" ht="15" customHeight="1">
      <c r="B75" s="1029" t="s">
        <v>189</v>
      </c>
      <c r="C75" s="1030"/>
      <c r="D75" s="261" t="s">
        <v>70</v>
      </c>
      <c r="E75" s="262">
        <v>3434</v>
      </c>
      <c r="F75" s="263">
        <v>7288.81</v>
      </c>
      <c r="G75" s="264">
        <v>25029774</v>
      </c>
      <c r="H75" s="265">
        <v>7322.9</v>
      </c>
      <c r="I75" s="264">
        <v>22700990</v>
      </c>
      <c r="J75" s="66"/>
      <c r="K75" s="65"/>
    </row>
    <row r="76" spans="2:11" ht="15" hidden="1" customHeight="1">
      <c r="B76" s="1029" t="s">
        <v>149</v>
      </c>
      <c r="C76" s="1030"/>
      <c r="D76" s="261" t="s">
        <v>70</v>
      </c>
      <c r="E76" s="262">
        <v>34.82</v>
      </c>
      <c r="F76" s="263">
        <v>7288.81</v>
      </c>
      <c r="G76" s="264">
        <v>253796</v>
      </c>
      <c r="H76" s="265">
        <v>7322.9</v>
      </c>
      <c r="I76" s="264">
        <v>0</v>
      </c>
      <c r="J76" s="66"/>
      <c r="K76" s="65"/>
    </row>
    <row r="77" spans="2:11" ht="15" customHeight="1">
      <c r="B77" s="1029" t="s">
        <v>190</v>
      </c>
      <c r="C77" s="1030"/>
      <c r="D77" s="261" t="s">
        <v>70</v>
      </c>
      <c r="E77" s="262">
        <v>297.79000000000002</v>
      </c>
      <c r="F77" s="263">
        <v>7288.81</v>
      </c>
      <c r="G77" s="264">
        <v>2170535</v>
      </c>
      <c r="H77" s="265">
        <v>7322.9</v>
      </c>
      <c r="I77" s="264">
        <v>2180686</v>
      </c>
      <c r="J77" s="66"/>
      <c r="K77" s="65"/>
    </row>
    <row r="78" spans="2:11" ht="15" customHeight="1">
      <c r="B78" s="1029" t="s">
        <v>679</v>
      </c>
      <c r="C78" s="1030"/>
      <c r="D78" s="261" t="s">
        <v>70</v>
      </c>
      <c r="E78" s="262">
        <v>261.48</v>
      </c>
      <c r="F78" s="263">
        <v>7288.81</v>
      </c>
      <c r="G78" s="264">
        <v>1905878</v>
      </c>
      <c r="H78" s="265">
        <v>7322.9</v>
      </c>
      <c r="I78" s="266">
        <v>1913474</v>
      </c>
      <c r="J78" s="66"/>
      <c r="K78" s="65"/>
    </row>
    <row r="79" spans="2:11" ht="15" customHeight="1">
      <c r="B79" s="1029" t="s">
        <v>342</v>
      </c>
      <c r="C79" s="1030"/>
      <c r="D79" s="261" t="s">
        <v>70</v>
      </c>
      <c r="E79" s="262">
        <v>478.51</v>
      </c>
      <c r="F79" s="263">
        <v>7288.81</v>
      </c>
      <c r="G79" s="264">
        <v>3487768</v>
      </c>
      <c r="H79" s="265">
        <v>7322.9</v>
      </c>
      <c r="I79" s="266">
        <v>3661889</v>
      </c>
      <c r="J79" s="66"/>
      <c r="K79" s="65"/>
    </row>
    <row r="80" spans="2:11" ht="15" customHeight="1">
      <c r="B80" s="1029" t="s">
        <v>881</v>
      </c>
      <c r="C80" s="1030"/>
      <c r="D80" s="261" t="s">
        <v>70</v>
      </c>
      <c r="E80" s="262">
        <v>287</v>
      </c>
      <c r="F80" s="263">
        <v>7288.81</v>
      </c>
      <c r="G80" s="264">
        <v>2091888</v>
      </c>
      <c r="H80" s="265">
        <v>7322.9</v>
      </c>
      <c r="I80" s="266">
        <v>0</v>
      </c>
      <c r="J80" s="66"/>
      <c r="K80" s="65"/>
    </row>
    <row r="81" spans="2:13" ht="15" customHeight="1">
      <c r="B81" s="1029" t="s">
        <v>882</v>
      </c>
      <c r="C81" s="1030"/>
      <c r="D81" s="261" t="s">
        <v>70</v>
      </c>
      <c r="E81" s="262">
        <v>5000</v>
      </c>
      <c r="F81" s="263">
        <v>7288.81</v>
      </c>
      <c r="G81" s="264">
        <v>36444050</v>
      </c>
      <c r="H81" s="265">
        <v>7322.9</v>
      </c>
      <c r="I81" s="266">
        <v>0</v>
      </c>
      <c r="J81" s="66"/>
      <c r="K81" s="65"/>
    </row>
    <row r="82" spans="2:13" ht="15" customHeight="1">
      <c r="B82" s="1027" t="s">
        <v>73</v>
      </c>
      <c r="C82" s="1028"/>
      <c r="D82" s="270"/>
      <c r="E82" s="269">
        <v>0</v>
      </c>
      <c r="F82" s="267"/>
      <c r="G82" s="268">
        <v>0</v>
      </c>
      <c r="H82" s="269"/>
      <c r="I82" s="269"/>
      <c r="J82" s="66"/>
    </row>
    <row r="83" spans="2:13" ht="15" customHeight="1">
      <c r="B83" s="755" t="s">
        <v>74</v>
      </c>
      <c r="C83" s="756"/>
      <c r="D83" s="270" t="s">
        <v>70</v>
      </c>
      <c r="E83" s="271">
        <v>1824.54</v>
      </c>
      <c r="F83" s="267">
        <v>7288.81</v>
      </c>
      <c r="G83" s="268">
        <v>13298725</v>
      </c>
      <c r="H83" s="271">
        <v>7322.9</v>
      </c>
      <c r="I83" s="269">
        <v>0</v>
      </c>
      <c r="J83" s="66"/>
      <c r="L83" s="70"/>
      <c r="M83" s="70"/>
    </row>
    <row r="84" spans="2:13" ht="15" hidden="1" customHeight="1">
      <c r="B84" s="71" t="s">
        <v>307</v>
      </c>
      <c r="C84" s="71"/>
      <c r="D84" s="68" t="s">
        <v>70</v>
      </c>
      <c r="E84" s="69">
        <v>0</v>
      </c>
      <c r="F84" s="63">
        <v>6837.9</v>
      </c>
      <c r="G84" s="64">
        <f t="shared" ref="G84" si="0">+E84*F84</f>
        <v>0</v>
      </c>
      <c r="H84" s="69">
        <v>6870.81</v>
      </c>
      <c r="I84" s="67">
        <v>0</v>
      </c>
      <c r="J84" s="66"/>
      <c r="L84" s="70"/>
      <c r="M84" s="70"/>
    </row>
    <row r="85" spans="2:13" ht="15" customHeight="1">
      <c r="B85" s="1031" t="s">
        <v>75</v>
      </c>
      <c r="C85" s="1032"/>
      <c r="D85" s="273"/>
      <c r="E85" s="269"/>
      <c r="F85" s="272"/>
      <c r="G85" s="275">
        <v>0</v>
      </c>
      <c r="H85" s="276"/>
      <c r="I85" s="273"/>
      <c r="J85" s="66"/>
    </row>
    <row r="86" spans="2:13" ht="15" customHeight="1">
      <c r="B86" s="1039" t="s">
        <v>647</v>
      </c>
      <c r="C86" s="1040"/>
      <c r="D86" s="274" t="s">
        <v>70</v>
      </c>
      <c r="E86" s="271">
        <v>0</v>
      </c>
      <c r="F86" s="267">
        <v>7288.81</v>
      </c>
      <c r="G86" s="275">
        <v>0</v>
      </c>
      <c r="H86" s="267">
        <v>7322.9</v>
      </c>
      <c r="I86" s="269">
        <v>0</v>
      </c>
      <c r="J86" s="66"/>
      <c r="K86" s="72"/>
    </row>
    <row r="87" spans="2:13" ht="15" customHeight="1">
      <c r="B87" s="1039" t="s">
        <v>648</v>
      </c>
      <c r="C87" s="1040"/>
      <c r="D87" s="274" t="s">
        <v>70</v>
      </c>
      <c r="E87" s="271">
        <v>14149.5</v>
      </c>
      <c r="F87" s="267">
        <v>7288.81</v>
      </c>
      <c r="G87" s="275">
        <v>103133017</v>
      </c>
      <c r="H87" s="267">
        <v>7322.9</v>
      </c>
      <c r="I87" s="275">
        <v>6878615117</v>
      </c>
      <c r="K87" s="72"/>
    </row>
    <row r="88" spans="2:13" ht="15" customHeight="1">
      <c r="B88" s="753" t="s">
        <v>824</v>
      </c>
      <c r="C88" s="754"/>
      <c r="D88" s="73"/>
      <c r="E88" s="74">
        <f>SUM(E67:E87)</f>
        <v>42802.96</v>
      </c>
      <c r="F88" s="75"/>
      <c r="G88" s="47">
        <f>SUM(G67:G87)</f>
        <v>311982642</v>
      </c>
      <c r="H88" s="75"/>
      <c r="I88" s="47">
        <f>SUM(I64:I87)</f>
        <v>7058808618</v>
      </c>
      <c r="K88" s="76"/>
    </row>
    <row r="89" spans="2:13">
      <c r="B89" s="77"/>
      <c r="C89" s="77"/>
      <c r="D89" s="78"/>
      <c r="E89" s="79"/>
      <c r="F89" s="80"/>
      <c r="G89" s="81"/>
      <c r="H89" s="79"/>
      <c r="I89" s="82"/>
      <c r="K89" s="76"/>
    </row>
    <row r="90" spans="2:13">
      <c r="B90" s="52"/>
      <c r="C90" s="202" t="s">
        <v>712</v>
      </c>
      <c r="D90" s="55"/>
      <c r="E90" s="59"/>
      <c r="K90" s="76"/>
    </row>
    <row r="91" spans="2:13">
      <c r="B91" s="52"/>
      <c r="C91" s="55"/>
      <c r="D91" s="55"/>
      <c r="E91" s="59"/>
      <c r="K91" s="76"/>
    </row>
    <row r="92" spans="2:13" ht="39" customHeight="1">
      <c r="B92" s="925" t="s">
        <v>65</v>
      </c>
      <c r="C92" s="1004"/>
      <c r="D92" s="253" t="s">
        <v>829</v>
      </c>
      <c r="E92" s="253" t="s">
        <v>829</v>
      </c>
      <c r="F92" s="253" t="s">
        <v>830</v>
      </c>
      <c r="G92" s="253" t="s">
        <v>831</v>
      </c>
      <c r="H92" s="253" t="s">
        <v>832</v>
      </c>
      <c r="I92" s="253" t="s">
        <v>833</v>
      </c>
      <c r="K92" s="76"/>
    </row>
    <row r="93" spans="2:13" ht="18" customHeight="1">
      <c r="B93" s="860"/>
      <c r="C93" s="1005"/>
      <c r="D93" s="254" t="s">
        <v>622</v>
      </c>
      <c r="E93" s="254" t="s">
        <v>624</v>
      </c>
      <c r="F93" s="377">
        <v>45199</v>
      </c>
      <c r="G93" s="254" t="s">
        <v>834</v>
      </c>
      <c r="H93" s="377">
        <v>44926</v>
      </c>
      <c r="I93" s="254" t="s">
        <v>834</v>
      </c>
      <c r="K93" s="76"/>
    </row>
    <row r="94" spans="2:13" ht="15" customHeight="1">
      <c r="B94" s="753" t="s">
        <v>0</v>
      </c>
      <c r="C94" s="754"/>
      <c r="D94" s="401"/>
      <c r="E94" s="385"/>
      <c r="F94" s="63"/>
      <c r="G94" s="64"/>
      <c r="H94" s="404"/>
      <c r="I94" s="67"/>
      <c r="K94" s="76"/>
    </row>
    <row r="95" spans="2:13" ht="15" customHeight="1">
      <c r="B95" s="753" t="s">
        <v>67</v>
      </c>
      <c r="C95" s="754"/>
      <c r="D95" s="62"/>
      <c r="E95" s="385"/>
      <c r="F95" s="63"/>
      <c r="G95" s="64"/>
      <c r="H95" s="404"/>
      <c r="I95" s="67"/>
      <c r="K95" s="76"/>
    </row>
    <row r="96" spans="2:13" ht="15" customHeight="1">
      <c r="B96" s="755" t="s">
        <v>456</v>
      </c>
      <c r="C96" s="756"/>
      <c r="D96" s="62" t="s">
        <v>92</v>
      </c>
      <c r="E96" s="385">
        <v>0</v>
      </c>
      <c r="F96" s="63">
        <v>7289.83</v>
      </c>
      <c r="G96" s="64">
        <v>0</v>
      </c>
      <c r="H96" s="404">
        <v>7322.9</v>
      </c>
      <c r="I96" s="67">
        <v>234863710.25</v>
      </c>
      <c r="K96" s="76"/>
    </row>
    <row r="97" spans="2:11" ht="15" customHeight="1">
      <c r="B97" s="755" t="s">
        <v>984</v>
      </c>
      <c r="C97" s="756"/>
      <c r="D97" s="62" t="s">
        <v>92</v>
      </c>
      <c r="E97" s="385">
        <v>15523.080000000004</v>
      </c>
      <c r="F97" s="63">
        <v>7289.83</v>
      </c>
      <c r="G97" s="64">
        <v>113160614.27640003</v>
      </c>
      <c r="H97" s="404">
        <v>7322.9</v>
      </c>
      <c r="I97" s="67">
        <v>0</v>
      </c>
      <c r="K97" s="76"/>
    </row>
    <row r="98" spans="2:11" ht="15" customHeight="1">
      <c r="B98" s="753" t="s">
        <v>823</v>
      </c>
      <c r="C98" s="754"/>
      <c r="D98" s="62"/>
      <c r="E98" s="385"/>
      <c r="F98" s="63"/>
      <c r="G98" s="64"/>
      <c r="H98" s="404"/>
      <c r="I98" s="67"/>
      <c r="K98" s="244"/>
    </row>
    <row r="99" spans="2:11" ht="15" customHeight="1">
      <c r="B99" s="755" t="s">
        <v>133</v>
      </c>
      <c r="C99" s="756"/>
      <c r="D99" s="62" t="s">
        <v>92</v>
      </c>
      <c r="E99" s="385">
        <v>0</v>
      </c>
      <c r="F99" s="63">
        <v>7166.48</v>
      </c>
      <c r="G99" s="64">
        <v>0</v>
      </c>
      <c r="H99" s="404">
        <v>6921.52</v>
      </c>
      <c r="I99" s="67">
        <v>0</v>
      </c>
      <c r="K99" s="244"/>
    </row>
    <row r="100" spans="2:11" ht="15" customHeight="1">
      <c r="B100" s="753" t="s">
        <v>824</v>
      </c>
      <c r="C100" s="754"/>
      <c r="D100" s="62"/>
      <c r="E100" s="428"/>
      <c r="F100" s="75"/>
      <c r="G100" s="61">
        <f>+SUM(G96:G99)</f>
        <v>113160614.27640003</v>
      </c>
      <c r="H100" s="74"/>
      <c r="I100" s="61">
        <f>+SUM(I96:I99)</f>
        <v>234863710.25</v>
      </c>
      <c r="K100" s="244"/>
    </row>
    <row r="101" spans="2:11">
      <c r="B101" s="77"/>
      <c r="C101" s="77"/>
      <c r="D101" s="78"/>
      <c r="E101" s="79"/>
      <c r="F101" s="80"/>
      <c r="G101" s="81"/>
      <c r="H101" s="79"/>
      <c r="I101" s="82"/>
      <c r="K101" s="76"/>
    </row>
    <row r="102" spans="2:11">
      <c r="B102" s="753" t="s">
        <v>1023</v>
      </c>
      <c r="C102" s="754"/>
      <c r="D102" s="750"/>
      <c r="E102" s="751"/>
      <c r="F102" s="752"/>
      <c r="G102" s="61">
        <f>+G88+G100</f>
        <v>425143256.27640003</v>
      </c>
      <c r="H102" s="61"/>
      <c r="I102" s="61">
        <f>+I88+I100</f>
        <v>7293672328.25</v>
      </c>
      <c r="K102" s="76"/>
    </row>
    <row r="103" spans="2:11">
      <c r="B103" s="152"/>
      <c r="C103" s="152"/>
      <c r="D103" s="78"/>
      <c r="E103" s="79"/>
      <c r="F103" s="80"/>
      <c r="G103" s="81"/>
      <c r="H103" s="79"/>
      <c r="I103" s="82"/>
      <c r="K103" s="76"/>
    </row>
    <row r="104" spans="2:11">
      <c r="B104" s="77"/>
      <c r="C104" s="77"/>
      <c r="D104" s="78"/>
      <c r="E104" s="79"/>
      <c r="F104" s="80"/>
      <c r="G104" s="81"/>
      <c r="H104" s="79"/>
      <c r="I104" s="82"/>
      <c r="K104" s="76"/>
    </row>
    <row r="105" spans="2:11">
      <c r="B105" s="52" t="s">
        <v>535</v>
      </c>
      <c r="C105" s="52" t="s">
        <v>156</v>
      </c>
      <c r="D105" s="52"/>
      <c r="E105" s="52"/>
      <c r="F105" s="83"/>
      <c r="G105" s="84"/>
      <c r="H105" s="85"/>
      <c r="I105" s="86"/>
      <c r="K105" s="76"/>
    </row>
    <row r="106" spans="2:11" ht="9.75" customHeight="1">
      <c r="B106" s="52"/>
      <c r="C106" s="52"/>
      <c r="D106" s="52"/>
      <c r="E106" s="52"/>
      <c r="F106" s="83"/>
      <c r="G106" s="84"/>
      <c r="H106" s="85"/>
      <c r="I106" s="86"/>
      <c r="K106" s="76"/>
    </row>
    <row r="107" spans="2:11" ht="15" customHeight="1">
      <c r="B107" s="52"/>
      <c r="C107" s="202" t="s">
        <v>692</v>
      </c>
      <c r="D107" s="52"/>
      <c r="E107" s="52"/>
      <c r="F107" s="83"/>
      <c r="G107" s="84"/>
      <c r="H107" s="85"/>
      <c r="I107" s="86"/>
      <c r="K107" s="76"/>
    </row>
    <row r="108" spans="2:11" ht="9.75" customHeight="1">
      <c r="B108" s="52"/>
      <c r="C108" s="52"/>
      <c r="D108" s="52"/>
      <c r="E108" s="52"/>
      <c r="F108" s="83"/>
      <c r="G108" s="84"/>
      <c r="H108" s="85"/>
      <c r="I108" s="86"/>
      <c r="K108" s="76"/>
    </row>
    <row r="109" spans="2:11" ht="42.6" customHeight="1">
      <c r="B109" s="922" t="s">
        <v>65</v>
      </c>
      <c r="C109" s="924"/>
      <c r="D109" s="289" t="s">
        <v>538</v>
      </c>
      <c r="E109" s="289" t="s">
        <v>66</v>
      </c>
      <c r="F109" s="290" t="s">
        <v>952</v>
      </c>
      <c r="G109" s="290" t="s">
        <v>953</v>
      </c>
      <c r="H109" s="290" t="s">
        <v>804</v>
      </c>
      <c r="I109" s="289" t="s">
        <v>805</v>
      </c>
    </row>
    <row r="110" spans="2:11" ht="15" customHeight="1">
      <c r="B110" s="1045" t="s">
        <v>76</v>
      </c>
      <c r="C110" s="1046"/>
      <c r="D110" s="283"/>
      <c r="E110" s="286"/>
      <c r="F110" s="277"/>
      <c r="G110" s="282"/>
      <c r="H110" s="277"/>
      <c r="I110" s="282"/>
    </row>
    <row r="111" spans="2:11" ht="15" customHeight="1">
      <c r="B111" s="1041" t="s">
        <v>77</v>
      </c>
      <c r="C111" s="1042"/>
      <c r="D111" s="279" t="s">
        <v>70</v>
      </c>
      <c r="E111" s="280">
        <v>60.31</v>
      </c>
      <c r="F111" s="281">
        <v>7290.82</v>
      </c>
      <c r="G111" s="287">
        <v>439709</v>
      </c>
      <c r="H111" s="281">
        <v>7339.62</v>
      </c>
      <c r="I111" s="288">
        <v>6406241</v>
      </c>
    </row>
    <row r="112" spans="2:11" ht="15" customHeight="1">
      <c r="B112" s="1041" t="s">
        <v>124</v>
      </c>
      <c r="C112" s="1042"/>
      <c r="D112" s="279" t="s">
        <v>70</v>
      </c>
      <c r="E112" s="280">
        <v>6173.45</v>
      </c>
      <c r="F112" s="281">
        <v>7290.82</v>
      </c>
      <c r="G112" s="287">
        <v>45009513</v>
      </c>
      <c r="H112" s="281">
        <v>7339.62</v>
      </c>
      <c r="I112" s="288">
        <v>66619969</v>
      </c>
    </row>
    <row r="113" spans="2:11" ht="15" customHeight="1">
      <c r="B113" s="1041" t="s">
        <v>680</v>
      </c>
      <c r="C113" s="1042"/>
      <c r="D113" s="279" t="s">
        <v>70</v>
      </c>
      <c r="E113" s="280">
        <v>15022.6</v>
      </c>
      <c r="F113" s="281">
        <v>7290.82</v>
      </c>
      <c r="G113" s="287">
        <v>109527073</v>
      </c>
      <c r="H113" s="281">
        <v>7339.62</v>
      </c>
      <c r="I113" s="288">
        <v>6890637756</v>
      </c>
    </row>
    <row r="114" spans="2:11" ht="15" customHeight="1">
      <c r="B114" s="1045" t="s">
        <v>356</v>
      </c>
      <c r="C114" s="1046"/>
      <c r="D114" s="283"/>
      <c r="E114" s="286"/>
      <c r="F114" s="277"/>
      <c r="G114" s="282"/>
      <c r="H114" s="277"/>
      <c r="I114" s="282"/>
    </row>
    <row r="115" spans="2:11" ht="15" customHeight="1">
      <c r="B115" s="1041" t="s">
        <v>357</v>
      </c>
      <c r="C115" s="1042"/>
      <c r="D115" s="279" t="s">
        <v>70</v>
      </c>
      <c r="E115" s="280">
        <v>0</v>
      </c>
      <c r="F115" s="281">
        <v>7290.82</v>
      </c>
      <c r="G115" s="287">
        <v>0</v>
      </c>
      <c r="H115" s="281">
        <v>7339.62</v>
      </c>
      <c r="I115" s="288">
        <v>0</v>
      </c>
    </row>
    <row r="116" spans="2:11" ht="15" hidden="1" customHeight="1">
      <c r="B116" s="1041" t="s">
        <v>358</v>
      </c>
      <c r="C116" s="1042"/>
      <c r="D116" s="279" t="s">
        <v>70</v>
      </c>
      <c r="E116" s="280">
        <v>0</v>
      </c>
      <c r="F116" s="281">
        <v>7262.6</v>
      </c>
      <c r="G116" s="287">
        <v>0</v>
      </c>
      <c r="H116" s="281">
        <v>7339.62</v>
      </c>
      <c r="I116" s="288">
        <v>0</v>
      </c>
    </row>
    <row r="117" spans="2:11" ht="15" customHeight="1">
      <c r="B117" s="1043" t="s">
        <v>828</v>
      </c>
      <c r="C117" s="1044"/>
      <c r="D117" s="283" t="s">
        <v>92</v>
      </c>
      <c r="E117" s="284">
        <f>SUM(E111:E116)</f>
        <v>21256.36</v>
      </c>
      <c r="F117" s="278"/>
      <c r="G117" s="278">
        <f>SUM(G111:G116)</f>
        <v>154976295</v>
      </c>
      <c r="H117" s="285"/>
      <c r="I117" s="278">
        <f>SUM(I111:I116)</f>
        <v>6963663966</v>
      </c>
      <c r="J117" s="199"/>
      <c r="K117" s="76"/>
    </row>
    <row r="119" spans="2:11" ht="15">
      <c r="B119"/>
      <c r="C119" s="202" t="s">
        <v>712</v>
      </c>
      <c r="D119"/>
      <c r="E119"/>
      <c r="F119"/>
      <c r="G119"/>
      <c r="H119"/>
      <c r="I119"/>
    </row>
    <row r="121" spans="2:11" ht="46.9" customHeight="1">
      <c r="B121" s="922" t="s">
        <v>65</v>
      </c>
      <c r="C121" s="924"/>
      <c r="D121" s="40" t="s">
        <v>538</v>
      </c>
      <c r="E121" s="40" t="s">
        <v>66</v>
      </c>
      <c r="F121" s="185" t="s">
        <v>952</v>
      </c>
      <c r="G121" s="185" t="s">
        <v>953</v>
      </c>
      <c r="H121" s="185" t="s">
        <v>804</v>
      </c>
      <c r="I121" s="40" t="s">
        <v>805</v>
      </c>
    </row>
    <row r="122" spans="2:11" ht="16.5" customHeight="1">
      <c r="B122" s="753" t="s">
        <v>825</v>
      </c>
      <c r="C122" s="754"/>
      <c r="D122" s="62"/>
      <c r="E122" s="385"/>
      <c r="F122" s="63"/>
      <c r="G122" s="64"/>
      <c r="H122" s="404"/>
      <c r="I122" s="67"/>
    </row>
    <row r="123" spans="2:11" ht="15" customHeight="1">
      <c r="B123" s="753" t="s">
        <v>826</v>
      </c>
      <c r="C123" s="754"/>
      <c r="D123" s="62"/>
      <c r="E123" s="385"/>
      <c r="F123" s="63"/>
      <c r="G123" s="64"/>
      <c r="H123" s="404"/>
      <c r="I123" s="67"/>
    </row>
    <row r="124" spans="2:11" ht="15" customHeight="1">
      <c r="B124" s="755" t="s">
        <v>694</v>
      </c>
      <c r="C124" s="756"/>
      <c r="D124" s="62" t="s">
        <v>92</v>
      </c>
      <c r="E124" s="385">
        <v>1650</v>
      </c>
      <c r="F124" s="63">
        <v>7307.17</v>
      </c>
      <c r="G124" s="64">
        <v>12056830.5</v>
      </c>
      <c r="H124" s="404">
        <v>7339.62</v>
      </c>
      <c r="I124" s="67">
        <v>26640618.714000031</v>
      </c>
    </row>
    <row r="125" spans="2:11" ht="15" customHeight="1">
      <c r="B125" s="753" t="s">
        <v>827</v>
      </c>
      <c r="C125" s="754"/>
      <c r="D125" s="62"/>
      <c r="E125" s="385"/>
      <c r="F125" s="63"/>
      <c r="G125" s="64"/>
      <c r="H125" s="404"/>
      <c r="I125" s="67"/>
    </row>
    <row r="126" spans="2:11" ht="15" customHeight="1">
      <c r="B126" s="755" t="s">
        <v>133</v>
      </c>
      <c r="C126" s="756"/>
      <c r="D126" s="62" t="s">
        <v>92</v>
      </c>
      <c r="E126" s="385">
        <v>0</v>
      </c>
      <c r="F126" s="63">
        <v>7307.17</v>
      </c>
      <c r="G126" s="64">
        <v>0</v>
      </c>
      <c r="H126" s="404">
        <v>7339.62</v>
      </c>
      <c r="I126" s="67">
        <v>0</v>
      </c>
    </row>
    <row r="127" spans="2:11" ht="15" customHeight="1">
      <c r="B127" s="753" t="s">
        <v>828</v>
      </c>
      <c r="C127" s="754"/>
      <c r="D127" s="62"/>
      <c r="E127" s="428">
        <v>0</v>
      </c>
      <c r="F127" s="75"/>
      <c r="G127" s="399">
        <f>+SUM(G124:G126)</f>
        <v>12056830.5</v>
      </c>
      <c r="H127" s="74"/>
      <c r="I127" s="399">
        <f>+SUM(I124:I126)</f>
        <v>26640618.714000031</v>
      </c>
    </row>
    <row r="129" spans="2:10">
      <c r="B129" s="753" t="s">
        <v>1022</v>
      </c>
      <c r="C129" s="754"/>
      <c r="D129" s="750"/>
      <c r="E129" s="751"/>
      <c r="F129" s="752"/>
      <c r="G129" s="61">
        <f>+G117+G127</f>
        <v>167033125.5</v>
      </c>
      <c r="H129" s="61"/>
      <c r="I129" s="61">
        <f>+I117+I127</f>
        <v>6990304584.7139997</v>
      </c>
    </row>
    <row r="132" spans="2:10">
      <c r="B132" s="87" t="s">
        <v>498</v>
      </c>
      <c r="C132" s="52" t="s">
        <v>488</v>
      </c>
    </row>
    <row r="134" spans="2:10">
      <c r="C134" s="202" t="s">
        <v>692</v>
      </c>
    </row>
    <row r="136" spans="2:10" ht="40.15" customHeight="1">
      <c r="B136" s="1036" t="s">
        <v>53</v>
      </c>
      <c r="C136" s="1037"/>
      <c r="D136" s="1038"/>
      <c r="E136" s="289" t="s">
        <v>954</v>
      </c>
      <c r="F136" s="289" t="s">
        <v>955</v>
      </c>
      <c r="G136" s="290" t="s">
        <v>956</v>
      </c>
      <c r="H136" s="290" t="s">
        <v>957</v>
      </c>
    </row>
    <row r="137" spans="2:10" ht="18" customHeight="1">
      <c r="B137" s="1033" t="s">
        <v>318</v>
      </c>
      <c r="C137" s="1034"/>
      <c r="D137" s="1035"/>
      <c r="E137" s="293">
        <v>7288.81</v>
      </c>
      <c r="F137" s="291">
        <v>9117841</v>
      </c>
      <c r="G137" s="294">
        <v>7078.87</v>
      </c>
      <c r="H137" s="292">
        <v>0</v>
      </c>
      <c r="J137" s="66"/>
    </row>
    <row r="138" spans="2:10" ht="18" customHeight="1">
      <c r="B138" s="1033" t="s">
        <v>317</v>
      </c>
      <c r="C138" s="1034"/>
      <c r="D138" s="1035"/>
      <c r="E138" s="293">
        <v>7290.82</v>
      </c>
      <c r="F138" s="291">
        <v>0</v>
      </c>
      <c r="G138" s="294">
        <v>7090.2</v>
      </c>
      <c r="H138" s="292">
        <v>1992670</v>
      </c>
    </row>
    <row r="140" spans="2:10">
      <c r="C140" s="202" t="s">
        <v>712</v>
      </c>
    </row>
    <row r="142" spans="2:10" ht="38.450000000000003" customHeight="1">
      <c r="B142" s="922" t="s">
        <v>53</v>
      </c>
      <c r="C142" s="923"/>
      <c r="D142" s="924"/>
      <c r="E142" s="40" t="s">
        <v>954</v>
      </c>
      <c r="F142" s="40" t="s">
        <v>955</v>
      </c>
      <c r="G142" s="185" t="s">
        <v>766</v>
      </c>
      <c r="H142" s="185" t="s">
        <v>767</v>
      </c>
    </row>
    <row r="143" spans="2:10" ht="18" customHeight="1">
      <c r="B143" s="990" t="s">
        <v>835</v>
      </c>
      <c r="C143" s="991"/>
      <c r="D143" s="992"/>
      <c r="E143" s="548">
        <v>7289.83</v>
      </c>
      <c r="F143" s="46">
        <v>22244879</v>
      </c>
      <c r="G143" s="422">
        <v>7078.87</v>
      </c>
      <c r="H143" s="46">
        <v>7807783</v>
      </c>
      <c r="J143" s="66"/>
    </row>
    <row r="144" spans="2:10" ht="18" customHeight="1">
      <c r="B144" s="990" t="s">
        <v>836</v>
      </c>
      <c r="C144" s="991"/>
      <c r="D144" s="992"/>
      <c r="E144" s="548">
        <v>7307.17</v>
      </c>
      <c r="F144" s="46">
        <v>7739785</v>
      </c>
      <c r="G144" s="422">
        <v>7090.2</v>
      </c>
      <c r="H144" s="46">
        <v>3350097</v>
      </c>
      <c r="J144" s="66"/>
    </row>
    <row r="145" spans="2:10" ht="18" customHeight="1">
      <c r="B145" s="990" t="s">
        <v>837</v>
      </c>
      <c r="C145" s="991"/>
      <c r="D145" s="992"/>
      <c r="E145" s="548">
        <v>7289.83</v>
      </c>
      <c r="F145" s="46">
        <v>-32680298</v>
      </c>
      <c r="G145" s="422">
        <v>7078.87</v>
      </c>
      <c r="H145" s="552">
        <v>-9972009</v>
      </c>
      <c r="J145" s="66"/>
    </row>
    <row r="146" spans="2:10" ht="18" customHeight="1">
      <c r="B146" s="990" t="s">
        <v>838</v>
      </c>
      <c r="C146" s="991"/>
      <c r="D146" s="992"/>
      <c r="E146" s="548">
        <v>7307.17</v>
      </c>
      <c r="F146" s="46">
        <v>-7751521</v>
      </c>
      <c r="G146" s="422">
        <v>7090.2</v>
      </c>
      <c r="H146" s="552">
        <v>-3157727</v>
      </c>
      <c r="J146" s="66"/>
    </row>
    <row r="147" spans="2:10" ht="18" customHeight="1">
      <c r="B147" s="753" t="s">
        <v>839</v>
      </c>
      <c r="C147" s="1013"/>
      <c r="D147" s="754"/>
      <c r="E147" s="394"/>
      <c r="F147" s="380">
        <f>SUM(F143:F146)</f>
        <v>-10447155</v>
      </c>
      <c r="G147" s="370"/>
      <c r="H147" s="561">
        <f>SUM(H143:H146)</f>
        <v>-1971856</v>
      </c>
    </row>
    <row r="150" spans="2:10">
      <c r="B150" s="87" t="s">
        <v>499</v>
      </c>
      <c r="C150" s="87" t="s">
        <v>489</v>
      </c>
    </row>
    <row r="151" spans="2:10" ht="21" customHeight="1">
      <c r="B151" s="59" t="s">
        <v>500</v>
      </c>
      <c r="C151" s="59" t="s">
        <v>1020</v>
      </c>
      <c r="D151" s="51"/>
      <c r="E151" s="51"/>
      <c r="F151" s="88"/>
      <c r="G151" s="88"/>
    </row>
    <row r="152" spans="2:10" ht="9.6" customHeight="1">
      <c r="B152" s="59"/>
      <c r="C152" s="59"/>
      <c r="D152" s="51"/>
      <c r="E152" s="51"/>
      <c r="F152" s="88"/>
      <c r="G152" s="88"/>
    </row>
    <row r="153" spans="2:10" ht="15" customHeight="1">
      <c r="B153" s="59"/>
      <c r="C153" s="202" t="s">
        <v>692</v>
      </c>
      <c r="D153" s="51"/>
      <c r="E153" s="51"/>
      <c r="F153" s="88"/>
      <c r="G153" s="88"/>
    </row>
    <row r="154" spans="2:10" ht="10.15" customHeight="1">
      <c r="B154" s="59"/>
      <c r="C154" s="59"/>
      <c r="D154" s="51"/>
      <c r="E154" s="51"/>
      <c r="F154" s="88"/>
      <c r="G154" s="88"/>
    </row>
    <row r="155" spans="2:10" ht="32.25" customHeight="1">
      <c r="B155" s="1020" t="s">
        <v>65</v>
      </c>
      <c r="C155" s="1021"/>
      <c r="D155" s="407" t="s">
        <v>78</v>
      </c>
      <c r="E155" s="407" t="s">
        <v>79</v>
      </c>
      <c r="F155" s="418" t="s">
        <v>958</v>
      </c>
      <c r="G155" s="418" t="s">
        <v>768</v>
      </c>
    </row>
    <row r="156" spans="2:10" ht="15" customHeight="1">
      <c r="B156" s="1016" t="s">
        <v>2</v>
      </c>
      <c r="C156" s="1017"/>
      <c r="D156" s="412" t="s">
        <v>151</v>
      </c>
      <c r="E156" s="410">
        <v>0</v>
      </c>
      <c r="F156" s="409">
        <v>0</v>
      </c>
      <c r="G156" s="409">
        <v>0</v>
      </c>
    </row>
    <row r="157" spans="2:10" ht="15" customHeight="1">
      <c r="B157" s="1016" t="s">
        <v>153</v>
      </c>
      <c r="C157" s="1017"/>
      <c r="D157" s="412" t="s">
        <v>151</v>
      </c>
      <c r="E157" s="410">
        <v>0</v>
      </c>
      <c r="F157" s="409">
        <v>1297337</v>
      </c>
      <c r="G157" s="409">
        <v>3000000</v>
      </c>
    </row>
    <row r="158" spans="2:10" ht="15" customHeight="1">
      <c r="B158" s="1018" t="s">
        <v>924</v>
      </c>
      <c r="C158" s="1019"/>
      <c r="D158" s="413" t="s">
        <v>151</v>
      </c>
      <c r="E158" s="411">
        <f>+SUM(E156:E157)</f>
        <v>0</v>
      </c>
      <c r="F158" s="408">
        <f>+SUM(F156:F157)</f>
        <v>1297337</v>
      </c>
      <c r="G158" s="408">
        <f>+SUM(G156:G157)</f>
        <v>3000000</v>
      </c>
    </row>
    <row r="159" spans="2:10">
      <c r="B159" s="89"/>
      <c r="C159" s="89"/>
      <c r="D159" s="90"/>
      <c r="E159" s="91"/>
      <c r="F159" s="83"/>
      <c r="G159" s="83"/>
    </row>
    <row r="160" spans="2:10">
      <c r="B160" s="89"/>
      <c r="C160" s="202" t="s">
        <v>712</v>
      </c>
      <c r="D160" s="90"/>
      <c r="E160" s="91"/>
      <c r="F160" s="83"/>
      <c r="G160" s="83"/>
    </row>
    <row r="161" spans="2:7">
      <c r="B161" s="89"/>
      <c r="C161" s="89"/>
      <c r="D161" s="90"/>
      <c r="E161" s="91"/>
      <c r="F161" s="83"/>
      <c r="G161" s="83"/>
    </row>
    <row r="162" spans="2:7" ht="32.25" customHeight="1">
      <c r="B162" s="922" t="s">
        <v>65</v>
      </c>
      <c r="C162" s="924"/>
      <c r="D162" s="40" t="s">
        <v>78</v>
      </c>
      <c r="E162" s="40" t="s">
        <v>79</v>
      </c>
      <c r="F162" s="185" t="s">
        <v>958</v>
      </c>
      <c r="G162" s="185" t="s">
        <v>768</v>
      </c>
    </row>
    <row r="163" spans="2:7" ht="15" customHeight="1">
      <c r="B163" s="755" t="s">
        <v>2</v>
      </c>
      <c r="C163" s="756"/>
      <c r="D163" s="538" t="s">
        <v>151</v>
      </c>
      <c r="E163" s="63">
        <v>0</v>
      </c>
      <c r="F163" s="445">
        <v>0</v>
      </c>
      <c r="G163" s="445">
        <v>0</v>
      </c>
    </row>
    <row r="164" spans="2:7" ht="15" customHeight="1">
      <c r="B164" s="755" t="s">
        <v>153</v>
      </c>
      <c r="C164" s="756"/>
      <c r="D164" s="538" t="s">
        <v>151</v>
      </c>
      <c r="E164" s="63">
        <v>0</v>
      </c>
      <c r="F164" s="445">
        <v>2000000</v>
      </c>
      <c r="G164" s="445">
        <v>2000000</v>
      </c>
    </row>
    <row r="165" spans="2:7" ht="15" customHeight="1">
      <c r="B165" s="1011" t="s">
        <v>924</v>
      </c>
      <c r="C165" s="1012"/>
      <c r="D165" s="378" t="s">
        <v>151</v>
      </c>
      <c r="E165" s="75">
        <v>0</v>
      </c>
      <c r="F165" s="42">
        <f>SUM(F163:F164)</f>
        <v>2000000</v>
      </c>
      <c r="G165" s="42">
        <f>SUM(G163:G164)</f>
        <v>2000000</v>
      </c>
    </row>
    <row r="166" spans="2:7">
      <c r="B166" s="89"/>
      <c r="C166" s="89"/>
      <c r="D166" s="90"/>
      <c r="E166" s="91"/>
      <c r="F166" s="83"/>
      <c r="G166" s="83"/>
    </row>
    <row r="167" spans="2:7" ht="15" customHeight="1">
      <c r="B167" s="716" t="s">
        <v>1021</v>
      </c>
      <c r="C167" s="717"/>
      <c r="D167" s="717"/>
      <c r="E167" s="718"/>
      <c r="F167" s="607">
        <f>+F158+F165</f>
        <v>3297337</v>
      </c>
      <c r="G167" s="607">
        <f>+G158+G165</f>
        <v>5000000</v>
      </c>
    </row>
    <row r="168" spans="2:7">
      <c r="B168" s="89"/>
      <c r="C168" s="89"/>
      <c r="D168" s="90"/>
      <c r="E168" s="91"/>
      <c r="F168" s="83"/>
      <c r="G168" s="83"/>
    </row>
    <row r="169" spans="2:7">
      <c r="B169" s="89"/>
      <c r="C169" s="89"/>
      <c r="D169" s="90"/>
      <c r="E169" s="91"/>
      <c r="F169" s="83"/>
      <c r="G169" s="83"/>
    </row>
    <row r="170" spans="2:7" ht="14.45" customHeight="1">
      <c r="B170" s="59" t="s">
        <v>501</v>
      </c>
      <c r="C170" s="59" t="s">
        <v>68</v>
      </c>
      <c r="D170" s="51"/>
      <c r="E170" s="51"/>
      <c r="F170" s="88"/>
      <c r="G170" s="88"/>
    </row>
    <row r="171" spans="2:7" ht="10.9" customHeight="1">
      <c r="B171" s="92" t="s">
        <v>308</v>
      </c>
      <c r="C171" s="92"/>
      <c r="D171" s="51"/>
      <c r="E171" s="51"/>
      <c r="F171" s="88"/>
      <c r="G171" s="88"/>
    </row>
    <row r="172" spans="2:7" ht="15" customHeight="1">
      <c r="B172" s="92"/>
      <c r="C172" s="202" t="s">
        <v>692</v>
      </c>
      <c r="D172" s="51"/>
      <c r="E172" s="51"/>
      <c r="F172" s="88"/>
      <c r="G172" s="88"/>
    </row>
    <row r="173" spans="2:7" ht="10.9" customHeight="1">
      <c r="B173" s="92"/>
      <c r="C173" s="92"/>
      <c r="D173" s="51"/>
      <c r="E173" s="51"/>
      <c r="F173" s="88"/>
      <c r="G173" s="88"/>
    </row>
    <row r="174" spans="2:7" ht="27.6" customHeight="1">
      <c r="B174" s="922" t="s">
        <v>65</v>
      </c>
      <c r="C174" s="924"/>
      <c r="D174" s="40" t="s">
        <v>78</v>
      </c>
      <c r="E174" s="40" t="s">
        <v>79</v>
      </c>
      <c r="F174" s="185" t="s">
        <v>958</v>
      </c>
      <c r="G174" s="185" t="s">
        <v>768</v>
      </c>
    </row>
    <row r="175" spans="2:7" ht="15" customHeight="1">
      <c r="B175" s="1014" t="s">
        <v>206</v>
      </c>
      <c r="C175" s="1015"/>
      <c r="D175" s="295" t="s">
        <v>151</v>
      </c>
      <c r="E175" s="298">
        <v>0</v>
      </c>
      <c r="F175" s="297">
        <v>0</v>
      </c>
      <c r="G175" s="297">
        <v>301071000</v>
      </c>
    </row>
    <row r="176" spans="2:7" ht="15" customHeight="1">
      <c r="B176" s="993" t="s">
        <v>150</v>
      </c>
      <c r="C176" s="994"/>
      <c r="D176" s="295" t="s">
        <v>151</v>
      </c>
      <c r="E176" s="300">
        <v>0</v>
      </c>
      <c r="F176" s="299">
        <v>626818</v>
      </c>
      <c r="G176" s="299">
        <v>1233277741</v>
      </c>
    </row>
    <row r="177" spans="2:7" ht="15" customHeight="1">
      <c r="B177" s="993" t="s">
        <v>649</v>
      </c>
      <c r="C177" s="994"/>
      <c r="D177" s="295" t="s">
        <v>151</v>
      </c>
      <c r="E177" s="300">
        <v>0</v>
      </c>
      <c r="F177" s="299">
        <v>3230000</v>
      </c>
      <c r="G177" s="299">
        <v>3279947</v>
      </c>
    </row>
    <row r="178" spans="2:7" ht="15" customHeight="1">
      <c r="B178" s="993" t="s">
        <v>82</v>
      </c>
      <c r="C178" s="994"/>
      <c r="D178" s="295" t="s">
        <v>151</v>
      </c>
      <c r="E178" s="302">
        <v>0</v>
      </c>
      <c r="F178" s="301">
        <v>7334999</v>
      </c>
      <c r="G178" s="301">
        <v>8170000</v>
      </c>
    </row>
    <row r="179" spans="2:7" ht="15" customHeight="1">
      <c r="B179" s="993" t="s">
        <v>337</v>
      </c>
      <c r="C179" s="994"/>
      <c r="D179" s="295" t="s">
        <v>151</v>
      </c>
      <c r="E179" s="302">
        <v>0</v>
      </c>
      <c r="F179" s="301">
        <v>5115000</v>
      </c>
      <c r="G179" s="301">
        <v>5170000</v>
      </c>
    </row>
    <row r="180" spans="2:7" ht="15" customHeight="1">
      <c r="B180" s="993" t="s">
        <v>83</v>
      </c>
      <c r="C180" s="994"/>
      <c r="D180" s="295" t="s">
        <v>151</v>
      </c>
      <c r="E180" s="302">
        <v>0</v>
      </c>
      <c r="F180" s="301">
        <v>3130428</v>
      </c>
      <c r="G180" s="301">
        <v>652130</v>
      </c>
    </row>
    <row r="181" spans="2:7" ht="15" customHeight="1">
      <c r="B181" s="993" t="s">
        <v>84</v>
      </c>
      <c r="C181" s="994"/>
      <c r="D181" s="295" t="s">
        <v>151</v>
      </c>
      <c r="E181" s="302">
        <v>0</v>
      </c>
      <c r="F181" s="301">
        <v>18947890</v>
      </c>
      <c r="G181" s="301">
        <v>19002890</v>
      </c>
    </row>
    <row r="182" spans="2:7" ht="15" hidden="1" customHeight="1">
      <c r="B182" s="993" t="s">
        <v>192</v>
      </c>
      <c r="C182" s="994"/>
      <c r="D182" s="295" t="s">
        <v>151</v>
      </c>
      <c r="E182" s="302">
        <v>0</v>
      </c>
      <c r="F182" s="301">
        <v>0</v>
      </c>
      <c r="G182" s="301">
        <v>0</v>
      </c>
    </row>
    <row r="183" spans="2:7" ht="15" customHeight="1">
      <c r="B183" s="993" t="s">
        <v>193</v>
      </c>
      <c r="C183" s="994"/>
      <c r="D183" s="295" t="s">
        <v>151</v>
      </c>
      <c r="E183" s="302">
        <v>0</v>
      </c>
      <c r="F183" s="301">
        <v>4000000</v>
      </c>
      <c r="G183" s="301">
        <v>2345000</v>
      </c>
    </row>
    <row r="184" spans="2:7" ht="15" customHeight="1">
      <c r="B184" s="993" t="s">
        <v>679</v>
      </c>
      <c r="C184" s="994"/>
      <c r="D184" s="295" t="s">
        <v>151</v>
      </c>
      <c r="E184" s="302">
        <v>0</v>
      </c>
      <c r="F184" s="301">
        <v>7143258</v>
      </c>
      <c r="G184" s="301">
        <v>7459689</v>
      </c>
    </row>
    <row r="185" spans="2:7" ht="15" customHeight="1">
      <c r="B185" s="993" t="s">
        <v>191</v>
      </c>
      <c r="C185" s="994"/>
      <c r="D185" s="295" t="s">
        <v>151</v>
      </c>
      <c r="E185" s="302">
        <v>0</v>
      </c>
      <c r="F185" s="301">
        <v>5134998</v>
      </c>
      <c r="G185" s="301">
        <v>5060000</v>
      </c>
    </row>
    <row r="186" spans="2:7" ht="15" customHeight="1">
      <c r="B186" s="970" t="s">
        <v>204</v>
      </c>
      <c r="C186" s="971"/>
      <c r="D186" s="295" t="s">
        <v>151</v>
      </c>
      <c r="E186" s="304">
        <v>0</v>
      </c>
      <c r="F186" s="303">
        <v>300063</v>
      </c>
      <c r="G186" s="303">
        <v>0</v>
      </c>
    </row>
    <row r="187" spans="2:7" ht="15" customHeight="1">
      <c r="B187" s="970" t="s">
        <v>196</v>
      </c>
      <c r="C187" s="971"/>
      <c r="D187" s="295" t="s">
        <v>151</v>
      </c>
      <c r="E187" s="305">
        <v>0</v>
      </c>
      <c r="F187" s="303">
        <v>944630</v>
      </c>
      <c r="G187" s="303">
        <v>1676129</v>
      </c>
    </row>
    <row r="188" spans="2:7" ht="15" customHeight="1">
      <c r="B188" s="1014" t="s">
        <v>959</v>
      </c>
      <c r="C188" s="1015"/>
      <c r="D188" s="295" t="s">
        <v>151</v>
      </c>
      <c r="E188" s="304">
        <v>0</v>
      </c>
      <c r="F188" s="303">
        <v>4990834220</v>
      </c>
      <c r="G188" s="303">
        <v>0</v>
      </c>
    </row>
    <row r="189" spans="2:7" ht="15" customHeight="1">
      <c r="B189" s="1014" t="s">
        <v>338</v>
      </c>
      <c r="C189" s="1015"/>
      <c r="D189" s="295" t="s">
        <v>151</v>
      </c>
      <c r="E189" s="304">
        <v>0</v>
      </c>
      <c r="F189" s="303">
        <v>275061</v>
      </c>
      <c r="G189" s="303">
        <v>135520</v>
      </c>
    </row>
    <row r="190" spans="2:7" ht="15" customHeight="1">
      <c r="B190" s="1014" t="s">
        <v>359</v>
      </c>
      <c r="C190" s="1015"/>
      <c r="D190" s="295" t="s">
        <v>151</v>
      </c>
      <c r="E190" s="304">
        <v>0</v>
      </c>
      <c r="F190" s="303">
        <v>118864</v>
      </c>
      <c r="G190" s="303">
        <v>100864</v>
      </c>
    </row>
    <row r="191" spans="2:7" ht="15" customHeight="1">
      <c r="B191" s="1014" t="s">
        <v>806</v>
      </c>
      <c r="C191" s="1015"/>
      <c r="D191" s="295" t="s">
        <v>151</v>
      </c>
      <c r="E191" s="304">
        <v>0</v>
      </c>
      <c r="F191" s="303">
        <v>165945</v>
      </c>
      <c r="G191" s="303">
        <v>0</v>
      </c>
    </row>
    <row r="192" spans="2:7" ht="15" hidden="1" customHeight="1">
      <c r="B192" s="1014" t="s">
        <v>807</v>
      </c>
      <c r="C192" s="1015"/>
      <c r="D192" s="295" t="s">
        <v>151</v>
      </c>
      <c r="E192" s="304">
        <v>0</v>
      </c>
      <c r="F192" s="303">
        <v>0</v>
      </c>
      <c r="G192" s="303">
        <v>0</v>
      </c>
    </row>
    <row r="193" spans="2:9" ht="15" customHeight="1">
      <c r="B193" s="1014" t="s">
        <v>341</v>
      </c>
      <c r="C193" s="1015"/>
      <c r="D193" s="296" t="s">
        <v>70</v>
      </c>
      <c r="E193" s="304">
        <v>478.51</v>
      </c>
      <c r="F193" s="303">
        <v>3487768</v>
      </c>
      <c r="G193" s="303">
        <v>3661889</v>
      </c>
    </row>
    <row r="194" spans="2:9" ht="15" customHeight="1">
      <c r="B194" s="1014" t="s">
        <v>207</v>
      </c>
      <c r="C194" s="1015"/>
      <c r="D194" s="296" t="s">
        <v>70</v>
      </c>
      <c r="E194" s="304">
        <v>601.78</v>
      </c>
      <c r="F194" s="303">
        <v>4386260</v>
      </c>
      <c r="G194" s="303">
        <v>4394692</v>
      </c>
    </row>
    <row r="195" spans="2:9" ht="15" customHeight="1">
      <c r="B195" s="1014" t="s">
        <v>85</v>
      </c>
      <c r="C195" s="1015"/>
      <c r="D195" s="296" t="s">
        <v>70</v>
      </c>
      <c r="E195" s="307">
        <v>0</v>
      </c>
      <c r="F195" s="303">
        <v>0</v>
      </c>
      <c r="G195" s="303">
        <v>19410445</v>
      </c>
    </row>
    <row r="196" spans="2:9" ht="15" customHeight="1">
      <c r="B196" s="1014" t="s">
        <v>149</v>
      </c>
      <c r="C196" s="1015"/>
      <c r="D196" s="296" t="s">
        <v>70</v>
      </c>
      <c r="E196" s="307">
        <v>34.82</v>
      </c>
      <c r="F196" s="303">
        <v>253796</v>
      </c>
      <c r="G196" s="303">
        <v>22700990</v>
      </c>
    </row>
    <row r="197" spans="2:9" ht="15" customHeight="1">
      <c r="B197" s="1014" t="s">
        <v>86</v>
      </c>
      <c r="C197" s="1015"/>
      <c r="D197" s="296" t="s">
        <v>70</v>
      </c>
      <c r="E197" s="307">
        <v>9538</v>
      </c>
      <c r="F197" s="303">
        <v>69520670</v>
      </c>
      <c r="G197" s="303">
        <v>7331834</v>
      </c>
    </row>
    <row r="198" spans="2:9" ht="15" customHeight="1">
      <c r="B198" s="1014" t="s">
        <v>337</v>
      </c>
      <c r="C198" s="1015"/>
      <c r="D198" s="296" t="s">
        <v>70</v>
      </c>
      <c r="E198" s="307">
        <v>5236</v>
      </c>
      <c r="F198" s="303">
        <v>38164209</v>
      </c>
      <c r="G198" s="303">
        <v>37395634</v>
      </c>
    </row>
    <row r="199" spans="2:9" ht="15" customHeight="1">
      <c r="B199" s="1014" t="s">
        <v>883</v>
      </c>
      <c r="C199" s="1015"/>
      <c r="D199" s="296" t="s">
        <v>70</v>
      </c>
      <c r="E199" s="307">
        <v>5000</v>
      </c>
      <c r="F199" s="303">
        <v>36444050</v>
      </c>
      <c r="G199" s="303">
        <v>0</v>
      </c>
    </row>
    <row r="200" spans="2:9" ht="15" customHeight="1">
      <c r="B200" s="1014" t="s">
        <v>194</v>
      </c>
      <c r="C200" s="1015"/>
      <c r="D200" s="296" t="s">
        <v>70</v>
      </c>
      <c r="E200" s="304">
        <v>3434</v>
      </c>
      <c r="F200" s="303">
        <v>25029774</v>
      </c>
      <c r="G200" s="303">
        <v>0</v>
      </c>
    </row>
    <row r="201" spans="2:9" ht="15" hidden="1" customHeight="1">
      <c r="B201" s="1014" t="s">
        <v>195</v>
      </c>
      <c r="C201" s="1015"/>
      <c r="D201" s="296" t="s">
        <v>70</v>
      </c>
      <c r="E201" s="307">
        <v>0</v>
      </c>
      <c r="F201" s="303">
        <v>0</v>
      </c>
      <c r="G201" s="303">
        <v>0</v>
      </c>
    </row>
    <row r="202" spans="2:9" ht="15" customHeight="1">
      <c r="B202" s="1014" t="s">
        <v>204</v>
      </c>
      <c r="C202" s="1015"/>
      <c r="D202" s="296" t="s">
        <v>70</v>
      </c>
      <c r="E202" s="304">
        <v>287</v>
      </c>
      <c r="F202" s="303">
        <v>2091888</v>
      </c>
      <c r="G202" s="303">
        <v>0</v>
      </c>
    </row>
    <row r="203" spans="2:9" ht="15" customHeight="1">
      <c r="B203" s="1014" t="s">
        <v>340</v>
      </c>
      <c r="C203" s="1015"/>
      <c r="D203" s="296" t="s">
        <v>70</v>
      </c>
      <c r="E203" s="304">
        <v>0</v>
      </c>
      <c r="F203" s="303">
        <v>0</v>
      </c>
      <c r="G203" s="303">
        <v>7242348</v>
      </c>
    </row>
    <row r="204" spans="2:9" ht="15" hidden="1" customHeight="1">
      <c r="B204" s="1014" t="s">
        <v>339</v>
      </c>
      <c r="C204" s="1015"/>
      <c r="D204" s="296" t="s">
        <v>70</v>
      </c>
      <c r="E204" s="306">
        <v>0</v>
      </c>
      <c r="F204" s="303">
        <v>0</v>
      </c>
      <c r="G204" s="303">
        <v>0</v>
      </c>
    </row>
    <row r="205" spans="2:9" ht="15" customHeight="1">
      <c r="B205" s="1014" t="s">
        <v>681</v>
      </c>
      <c r="C205" s="1015"/>
      <c r="D205" s="296" t="s">
        <v>70</v>
      </c>
      <c r="E205" s="306">
        <v>261.48</v>
      </c>
      <c r="F205" s="303">
        <v>1905878</v>
      </c>
      <c r="G205" s="303">
        <v>1913474</v>
      </c>
    </row>
    <row r="206" spans="2:9" ht="15" customHeight="1">
      <c r="B206" s="753" t="s">
        <v>152</v>
      </c>
      <c r="C206" s="754"/>
      <c r="D206" s="47"/>
      <c r="E206" s="75">
        <f>SUM(E175:E205)</f>
        <v>24871.59</v>
      </c>
      <c r="F206" s="42">
        <f>SUM(F175:F205)</f>
        <v>5228586467</v>
      </c>
      <c r="G206" s="42">
        <f>SUM(G175:G205)</f>
        <v>1691452216</v>
      </c>
      <c r="I206" s="57"/>
    </row>
    <row r="207" spans="2:9" ht="3.95" customHeight="1"/>
    <row r="208" spans="2:9" ht="15" customHeight="1">
      <c r="B208" s="753" t="s">
        <v>344</v>
      </c>
      <c r="C208" s="754"/>
      <c r="D208" s="47"/>
      <c r="E208" s="47"/>
      <c r="F208" s="42"/>
      <c r="G208" s="42"/>
    </row>
    <row r="209" spans="2:10" ht="15" customHeight="1">
      <c r="B209" s="1047" t="s">
        <v>81</v>
      </c>
      <c r="C209" s="1048"/>
      <c r="D209" s="310" t="s">
        <v>151</v>
      </c>
      <c r="E209" s="309">
        <v>0</v>
      </c>
      <c r="F209" s="308">
        <v>1594134090</v>
      </c>
      <c r="G209" s="308">
        <v>1656166959</v>
      </c>
    </row>
    <row r="210" spans="2:10" ht="15" customHeight="1">
      <c r="B210" s="1049" t="s">
        <v>155</v>
      </c>
      <c r="C210" s="1050"/>
      <c r="D210" s="313" t="s">
        <v>151</v>
      </c>
      <c r="E210" s="312">
        <v>0</v>
      </c>
      <c r="F210" s="311">
        <v>144239</v>
      </c>
      <c r="G210" s="311">
        <v>144239</v>
      </c>
    </row>
    <row r="211" spans="2:10" ht="15" customHeight="1">
      <c r="B211" s="1049" t="s">
        <v>205</v>
      </c>
      <c r="C211" s="1050"/>
      <c r="D211" s="313" t="s">
        <v>70</v>
      </c>
      <c r="E211" s="315">
        <v>1645.47</v>
      </c>
      <c r="F211" s="311">
        <v>11993518</v>
      </c>
      <c r="G211" s="311">
        <v>73859062</v>
      </c>
    </row>
    <row r="212" spans="2:10" ht="15" customHeight="1">
      <c r="B212" s="1049" t="s">
        <v>310</v>
      </c>
      <c r="C212" s="1050"/>
      <c r="D212" s="313" t="s">
        <v>70</v>
      </c>
      <c r="E212" s="314">
        <v>14.07</v>
      </c>
      <c r="F212" s="311">
        <v>102554</v>
      </c>
      <c r="G212" s="311">
        <v>102447</v>
      </c>
      <c r="H212" s="52"/>
      <c r="J212" s="57"/>
    </row>
    <row r="213" spans="2:10" ht="15" customHeight="1">
      <c r="B213" s="1049" t="s">
        <v>187</v>
      </c>
      <c r="C213" s="1050"/>
      <c r="D213" s="313" t="s">
        <v>70</v>
      </c>
      <c r="E213" s="312">
        <v>297.79000000000002</v>
      </c>
      <c r="F213" s="311">
        <v>2170535</v>
      </c>
      <c r="G213" s="311">
        <v>2180686</v>
      </c>
      <c r="I213" s="57"/>
    </row>
    <row r="214" spans="2:10" ht="15" customHeight="1">
      <c r="B214" s="753" t="s">
        <v>345</v>
      </c>
      <c r="C214" s="754"/>
      <c r="D214" s="47"/>
      <c r="E214" s="74">
        <f>SUM(E209:E213)</f>
        <v>1957.33</v>
      </c>
      <c r="F214" s="47">
        <f>SUM(F209:F213)</f>
        <v>1608544936</v>
      </c>
      <c r="G214" s="47">
        <f>SUM(G209:G213)</f>
        <v>1732453393</v>
      </c>
    </row>
    <row r="215" spans="2:10" ht="6" customHeight="1">
      <c r="B215" s="93"/>
      <c r="C215" s="93"/>
      <c r="D215" s="90"/>
      <c r="E215" s="94"/>
      <c r="F215" s="83"/>
      <c r="G215" s="83"/>
    </row>
    <row r="216" spans="2:10" ht="15" customHeight="1">
      <c r="B216" s="995" t="s">
        <v>154</v>
      </c>
      <c r="C216" s="996"/>
      <c r="D216" s="47"/>
      <c r="E216" s="74">
        <f>+E206+E214</f>
        <v>26828.92</v>
      </c>
      <c r="F216" s="42">
        <f>+F206+F214</f>
        <v>6837131403</v>
      </c>
      <c r="G216" s="42">
        <f>+G206+G214</f>
        <v>3423905609</v>
      </c>
      <c r="H216" s="57"/>
      <c r="I216" s="57"/>
    </row>
    <row r="217" spans="2:10" ht="3.75" customHeight="1">
      <c r="B217" s="93"/>
      <c r="C217" s="93"/>
      <c r="D217" s="90"/>
      <c r="E217" s="94"/>
      <c r="F217" s="83"/>
      <c r="G217" s="83"/>
    </row>
    <row r="218" spans="2:10" ht="16.5" customHeight="1">
      <c r="B218" s="997" t="s">
        <v>1024</v>
      </c>
      <c r="C218" s="998"/>
      <c r="D218" s="47"/>
      <c r="E218" s="74">
        <f>+E216</f>
        <v>26828.92</v>
      </c>
      <c r="F218" s="42">
        <f>+F158+F216</f>
        <v>6838428740</v>
      </c>
      <c r="G218" s="42">
        <f>+G158+G216</f>
        <v>3426905609</v>
      </c>
      <c r="H218" s="57"/>
      <c r="I218" s="57"/>
    </row>
    <row r="219" spans="2:10">
      <c r="H219" s="66"/>
    </row>
    <row r="220" spans="2:10">
      <c r="B220" s="161"/>
      <c r="C220" s="202" t="s">
        <v>712</v>
      </c>
      <c r="D220" s="136"/>
      <c r="E220" s="203"/>
      <c r="F220" s="157"/>
      <c r="G220" s="157"/>
      <c r="H220" s="66"/>
      <c r="I220" s="57"/>
    </row>
    <row r="221" spans="2:10">
      <c r="B221" s="161"/>
      <c r="C221" s="161"/>
      <c r="D221" s="136"/>
      <c r="E221" s="203"/>
      <c r="F221" s="157"/>
      <c r="G221" s="157"/>
      <c r="H221" s="66"/>
    </row>
    <row r="222" spans="2:10" ht="27.6" customHeight="1">
      <c r="B222" s="922" t="s">
        <v>65</v>
      </c>
      <c r="C222" s="924"/>
      <c r="D222" s="40" t="s">
        <v>78</v>
      </c>
      <c r="E222" s="40" t="s">
        <v>79</v>
      </c>
      <c r="F222" s="185" t="s">
        <v>958</v>
      </c>
      <c r="G222" s="185" t="s">
        <v>768</v>
      </c>
      <c r="H222" s="66"/>
    </row>
    <row r="223" spans="2:10" ht="15" customHeight="1">
      <c r="B223" s="755" t="s">
        <v>695</v>
      </c>
      <c r="C223" s="756"/>
      <c r="D223" s="538" t="s">
        <v>151</v>
      </c>
      <c r="E223" s="63">
        <v>0</v>
      </c>
      <c r="F223" s="445">
        <v>10614018</v>
      </c>
      <c r="G223" s="445">
        <v>339569163</v>
      </c>
      <c r="H223" s="66"/>
      <c r="J223" s="57"/>
    </row>
    <row r="224" spans="2:10" ht="15" customHeight="1">
      <c r="B224" s="755" t="s">
        <v>693</v>
      </c>
      <c r="C224" s="756"/>
      <c r="D224" s="538" t="s">
        <v>70</v>
      </c>
      <c r="E224" s="476">
        <v>0</v>
      </c>
      <c r="F224" s="531">
        <v>0</v>
      </c>
      <c r="G224" s="531">
        <v>234863710</v>
      </c>
      <c r="H224" s="66"/>
    </row>
    <row r="225" spans="2:10" ht="15" customHeight="1">
      <c r="B225" s="995" t="s">
        <v>154</v>
      </c>
      <c r="C225" s="996"/>
      <c r="D225" s="47"/>
      <c r="E225" s="74">
        <f>SUM(E224)</f>
        <v>0</v>
      </c>
      <c r="F225" s="42">
        <f>SUM(F223:F224)</f>
        <v>10614018</v>
      </c>
      <c r="G225" s="42">
        <f>SUM(G223:G224)</f>
        <v>574432873</v>
      </c>
      <c r="H225" s="66"/>
    </row>
    <row r="226" spans="2:10" ht="5.45" customHeight="1">
      <c r="B226" s="93"/>
      <c r="C226" s="93"/>
      <c r="D226" s="90"/>
      <c r="E226" s="400"/>
      <c r="F226" s="83"/>
      <c r="G226" s="83"/>
      <c r="H226" s="66"/>
    </row>
    <row r="227" spans="2:10">
      <c r="B227" s="995" t="s">
        <v>1024</v>
      </c>
      <c r="C227" s="996"/>
      <c r="D227" s="47"/>
      <c r="E227" s="74">
        <f>+E225</f>
        <v>0</v>
      </c>
      <c r="F227" s="42">
        <f>+F225</f>
        <v>10614018</v>
      </c>
      <c r="G227" s="42">
        <f>+G225</f>
        <v>574432873</v>
      </c>
      <c r="H227" s="66"/>
    </row>
    <row r="228" spans="2:10">
      <c r="F228" s="252"/>
      <c r="H228" s="66"/>
    </row>
    <row r="229" spans="2:10" ht="15" customHeight="1">
      <c r="B229" s="716" t="s">
        <v>154</v>
      </c>
      <c r="C229" s="717"/>
      <c r="D229" s="717"/>
      <c r="E229" s="718"/>
      <c r="F229" s="607">
        <f>+F227+F216</f>
        <v>6847745421</v>
      </c>
      <c r="G229" s="607">
        <f>+G227+G216</f>
        <v>3998338482</v>
      </c>
      <c r="H229" s="66"/>
    </row>
    <row r="230" spans="2:10">
      <c r="F230" s="252"/>
      <c r="H230" s="66"/>
    </row>
    <row r="231" spans="2:10">
      <c r="H231" s="66"/>
    </row>
    <row r="232" spans="2:10">
      <c r="B232" s="87" t="s">
        <v>502</v>
      </c>
      <c r="C232" s="87" t="s">
        <v>539</v>
      </c>
    </row>
    <row r="233" spans="2:10" ht="11.25" customHeight="1"/>
    <row r="234" spans="2:10" ht="15" customHeight="1">
      <c r="C234" s="202" t="s">
        <v>692</v>
      </c>
    </row>
    <row r="235" spans="2:10" ht="11.25" customHeight="1"/>
    <row r="236" spans="2:10" ht="18" customHeight="1">
      <c r="B236" s="982" t="s">
        <v>87</v>
      </c>
      <c r="C236" s="983"/>
      <c r="D236" s="983"/>
      <c r="E236" s="983"/>
      <c r="F236" s="983"/>
      <c r="G236" s="984"/>
      <c r="H236" s="979" t="s">
        <v>960</v>
      </c>
      <c r="I236" s="980"/>
      <c r="J236" s="981"/>
    </row>
    <row r="237" spans="2:10" ht="25.5">
      <c r="B237" s="922" t="s">
        <v>90</v>
      </c>
      <c r="C237" s="924"/>
      <c r="D237" s="40" t="s">
        <v>674</v>
      </c>
      <c r="E237" s="185" t="s">
        <v>675</v>
      </c>
      <c r="F237" s="185" t="s">
        <v>88</v>
      </c>
      <c r="G237" s="40" t="s">
        <v>99</v>
      </c>
      <c r="H237" s="40" t="s">
        <v>29</v>
      </c>
      <c r="I237" s="40" t="s">
        <v>89</v>
      </c>
      <c r="J237" s="40" t="s">
        <v>7</v>
      </c>
    </row>
    <row r="238" spans="2:10" ht="15" customHeight="1">
      <c r="B238" s="985" t="s">
        <v>75</v>
      </c>
      <c r="C238" s="986"/>
      <c r="D238" s="986"/>
      <c r="E238" s="986"/>
      <c r="F238" s="986"/>
      <c r="G238" s="987"/>
      <c r="H238" s="186"/>
      <c r="I238" s="186"/>
      <c r="J238" s="187"/>
    </row>
    <row r="239" spans="2:10" ht="15" customHeight="1">
      <c r="B239" s="985" t="s">
        <v>673</v>
      </c>
      <c r="C239" s="986"/>
      <c r="D239" s="986"/>
      <c r="E239" s="986"/>
      <c r="F239" s="986"/>
      <c r="G239" s="987"/>
      <c r="H239" s="188"/>
      <c r="I239" s="188"/>
      <c r="J239" s="189"/>
    </row>
    <row r="240" spans="2:10" ht="15" customHeight="1">
      <c r="B240" s="1051" t="s">
        <v>841</v>
      </c>
      <c r="C240" s="1052"/>
      <c r="D240" s="414" t="s">
        <v>91</v>
      </c>
      <c r="E240" s="415">
        <v>43</v>
      </c>
      <c r="F240" s="387">
        <v>16889500000</v>
      </c>
      <c r="G240" s="387">
        <v>16992921016</v>
      </c>
      <c r="H240" s="416">
        <v>1466946130000</v>
      </c>
      <c r="I240" s="416">
        <v>373205879278</v>
      </c>
      <c r="J240" s="416">
        <v>4095142413852</v>
      </c>
    </row>
    <row r="241" spans="2:13" ht="15" customHeight="1">
      <c r="B241" s="1051" t="s">
        <v>886</v>
      </c>
      <c r="C241" s="1052"/>
      <c r="D241" s="414" t="s">
        <v>770</v>
      </c>
      <c r="E241" s="415">
        <v>10</v>
      </c>
      <c r="F241" s="387">
        <f>+E241*1000000</f>
        <v>10000000</v>
      </c>
      <c r="G241" s="387">
        <v>9989570</v>
      </c>
      <c r="H241" s="417" t="s">
        <v>696</v>
      </c>
      <c r="I241" s="417" t="s">
        <v>696</v>
      </c>
      <c r="J241" s="417" t="s">
        <v>696</v>
      </c>
      <c r="K241" s="57"/>
      <c r="L241" s="57"/>
      <c r="M241" s="57"/>
    </row>
    <row r="242" spans="2:13" ht="15" customHeight="1">
      <c r="B242" s="1051" t="s">
        <v>961</v>
      </c>
      <c r="C242" s="1052"/>
      <c r="D242" s="414" t="s">
        <v>770</v>
      </c>
      <c r="E242" s="415">
        <v>950</v>
      </c>
      <c r="F242" s="387">
        <f>+E242*1000000</f>
        <v>950000000</v>
      </c>
      <c r="G242" s="387">
        <v>960020600</v>
      </c>
      <c r="H242" s="416">
        <v>500000000000</v>
      </c>
      <c r="I242" s="416">
        <v>91719053223</v>
      </c>
      <c r="J242" s="416">
        <v>994021926793</v>
      </c>
      <c r="L242" s="57"/>
      <c r="M242" s="57"/>
    </row>
    <row r="243" spans="2:13" ht="15" customHeight="1">
      <c r="B243" s="1051" t="s">
        <v>962</v>
      </c>
      <c r="C243" s="1052"/>
      <c r="D243" s="414" t="s">
        <v>770</v>
      </c>
      <c r="E243" s="415">
        <v>5333</v>
      </c>
      <c r="F243" s="387">
        <f>+E243*1000000</f>
        <v>5333000000</v>
      </c>
      <c r="G243" s="387">
        <v>5523434268</v>
      </c>
      <c r="H243" s="417">
        <v>360000000000</v>
      </c>
      <c r="I243" s="416">
        <v>-83004845667</v>
      </c>
      <c r="J243" s="420">
        <v>468013668763</v>
      </c>
      <c r="K243" s="57"/>
    </row>
    <row r="244" spans="2:13" ht="15" customHeight="1">
      <c r="B244" s="1051" t="s">
        <v>888</v>
      </c>
      <c r="C244" s="1052"/>
      <c r="D244" s="414" t="s">
        <v>770</v>
      </c>
      <c r="E244" s="415">
        <v>202</v>
      </c>
      <c r="F244" s="387">
        <f>+E244*1000000</f>
        <v>202000000</v>
      </c>
      <c r="G244" s="387">
        <v>203207354</v>
      </c>
      <c r="H244" s="417">
        <v>146400000000</v>
      </c>
      <c r="I244" s="416">
        <v>122569000000</v>
      </c>
      <c r="J244" s="420">
        <v>1018227000000</v>
      </c>
      <c r="K244" s="57"/>
    </row>
    <row r="245" spans="2:13" ht="15" customHeight="1">
      <c r="B245" s="1051" t="s">
        <v>963</v>
      </c>
      <c r="C245" s="1052"/>
      <c r="D245" s="414" t="s">
        <v>770</v>
      </c>
      <c r="E245" s="415">
        <v>20</v>
      </c>
      <c r="F245" s="387">
        <f>+E245*1000000</f>
        <v>20000000</v>
      </c>
      <c r="G245" s="387">
        <v>18156140</v>
      </c>
      <c r="H245" s="417">
        <v>327245000000</v>
      </c>
      <c r="I245" s="416">
        <v>54598000000</v>
      </c>
      <c r="J245" s="420">
        <v>599697000000</v>
      </c>
      <c r="K245" s="57"/>
    </row>
    <row r="246" spans="2:13" ht="15" customHeight="1">
      <c r="B246" s="1051" t="s">
        <v>884</v>
      </c>
      <c r="C246" s="1052"/>
      <c r="D246" s="414" t="s">
        <v>770</v>
      </c>
      <c r="E246" s="415">
        <v>15</v>
      </c>
      <c r="F246" s="387">
        <f>+(E246*1000)*7288.81</f>
        <v>109332150</v>
      </c>
      <c r="G246" s="387">
        <v>103133017</v>
      </c>
      <c r="H246" s="417">
        <v>427305100000</v>
      </c>
      <c r="I246" s="416">
        <v>20297002898.768002</v>
      </c>
      <c r="J246" s="420">
        <v>504294836995.76801</v>
      </c>
      <c r="K246" s="57"/>
    </row>
    <row r="247" spans="2:13" ht="15" customHeight="1">
      <c r="B247" s="1051" t="s">
        <v>1039</v>
      </c>
      <c r="C247" s="1052"/>
      <c r="D247" s="414" t="s">
        <v>627</v>
      </c>
      <c r="E247" s="415">
        <v>50</v>
      </c>
      <c r="F247" s="387">
        <f>+E247*10000000</f>
        <v>500000000</v>
      </c>
      <c r="G247" s="387">
        <v>496561885</v>
      </c>
      <c r="H247" s="417" t="s">
        <v>696</v>
      </c>
      <c r="I247" s="417" t="s">
        <v>696</v>
      </c>
      <c r="J247" s="417" t="s">
        <v>696</v>
      </c>
      <c r="K247" s="57"/>
    </row>
    <row r="248" spans="2:13" ht="15" customHeight="1">
      <c r="B248" s="1056" t="s">
        <v>964</v>
      </c>
      <c r="C248" s="1057"/>
      <c r="D248" s="1057"/>
      <c r="E248" s="1058"/>
      <c r="F248" s="43">
        <f>SUM(F240:F247)</f>
        <v>24013832150</v>
      </c>
      <c r="G248" s="43">
        <f>SUM(G240:G247)</f>
        <v>24307423850</v>
      </c>
      <c r="H248" s="96"/>
      <c r="I248" s="96"/>
      <c r="J248" s="96"/>
      <c r="K248" s="57"/>
    </row>
    <row r="249" spans="2:13" ht="6.6" customHeight="1">
      <c r="B249" s="97"/>
      <c r="C249" s="97"/>
      <c r="D249" s="97"/>
      <c r="E249" s="97"/>
      <c r="F249" s="98"/>
      <c r="G249" s="98"/>
      <c r="H249" s="99"/>
      <c r="I249" s="99"/>
      <c r="J249" s="99"/>
      <c r="K249" s="57"/>
    </row>
    <row r="250" spans="2:13" ht="15" customHeight="1">
      <c r="B250" s="985" t="s">
        <v>676</v>
      </c>
      <c r="C250" s="986"/>
      <c r="D250" s="986"/>
      <c r="E250" s="986"/>
      <c r="F250" s="986"/>
      <c r="G250" s="987"/>
      <c r="H250" s="988"/>
      <c r="I250" s="988"/>
      <c r="J250" s="989"/>
      <c r="K250" s="57"/>
    </row>
    <row r="251" spans="2:13" ht="16.149999999999999" customHeight="1">
      <c r="B251" s="1051" t="s">
        <v>841</v>
      </c>
      <c r="C251" s="1052"/>
      <c r="D251" s="414" t="s">
        <v>96</v>
      </c>
      <c r="E251" s="415">
        <v>137873</v>
      </c>
      <c r="F251" s="387">
        <f>+E251*100000</f>
        <v>13787300000</v>
      </c>
      <c r="G251" s="387">
        <v>37235905938.999954</v>
      </c>
      <c r="H251" s="421">
        <v>1466946130000</v>
      </c>
      <c r="I251" s="421">
        <v>373205879278</v>
      </c>
      <c r="J251" s="421">
        <v>4095142413852</v>
      </c>
      <c r="K251" s="57"/>
      <c r="L251" s="66"/>
    </row>
    <row r="252" spans="2:13" ht="15" customHeight="1">
      <c r="B252" s="1051" t="s">
        <v>884</v>
      </c>
      <c r="C252" s="1052"/>
      <c r="D252" s="414" t="s">
        <v>96</v>
      </c>
      <c r="E252" s="415">
        <v>60858</v>
      </c>
      <c r="F252" s="387">
        <f>+E252*100000</f>
        <v>6085800000</v>
      </c>
      <c r="G252" s="387">
        <v>6500929542.0000038</v>
      </c>
      <c r="H252" s="417">
        <v>427305100000</v>
      </c>
      <c r="I252" s="416">
        <v>20297002898.768002</v>
      </c>
      <c r="J252" s="420">
        <v>504294836995.76801</v>
      </c>
      <c r="K252" s="57"/>
    </row>
    <row r="253" spans="2:13" ht="15" customHeight="1">
      <c r="B253" s="1061" t="s">
        <v>965</v>
      </c>
      <c r="C253" s="1062"/>
      <c r="D253" s="1062"/>
      <c r="E253" s="1063"/>
      <c r="F253" s="100">
        <f>SUM(F251:F252)</f>
        <v>19873100000</v>
      </c>
      <c r="G253" s="100">
        <f>SUM(G251:G252)</f>
        <v>43736835480.999954</v>
      </c>
      <c r="H253" s="101"/>
      <c r="I253" s="101"/>
      <c r="J253" s="101"/>
      <c r="K253" s="57"/>
    </row>
    <row r="254" spans="2:13" ht="6.6" customHeight="1">
      <c r="F254" s="48"/>
      <c r="G254" s="48"/>
    </row>
    <row r="255" spans="2:13" ht="15" customHeight="1">
      <c r="B255" s="976" t="s">
        <v>677</v>
      </c>
      <c r="C255" s="977"/>
      <c r="D255" s="977"/>
      <c r="E255" s="977"/>
      <c r="F255" s="977"/>
      <c r="G255" s="978"/>
      <c r="H255" s="973"/>
      <c r="I255" s="974"/>
      <c r="J255" s="975"/>
    </row>
    <row r="256" spans="2:13" ht="15" customHeight="1">
      <c r="B256" s="1059" t="s">
        <v>887</v>
      </c>
      <c r="C256" s="1060"/>
      <c r="D256" s="316" t="s">
        <v>770</v>
      </c>
      <c r="E256" s="415">
        <v>9184</v>
      </c>
      <c r="F256" s="387">
        <f>+E256*1000000</f>
        <v>9184000000</v>
      </c>
      <c r="G256" s="387">
        <v>9692513085</v>
      </c>
      <c r="H256" s="420">
        <v>360000000000</v>
      </c>
      <c r="I256" s="416">
        <v>-83004845667</v>
      </c>
      <c r="J256" s="420">
        <v>468013668763</v>
      </c>
    </row>
    <row r="257" spans="2:16" ht="15" hidden="1" customHeight="1">
      <c r="B257" s="999" t="s">
        <v>769</v>
      </c>
      <c r="C257" s="1000"/>
      <c r="D257" s="95" t="s">
        <v>770</v>
      </c>
      <c r="E257" s="246"/>
      <c r="F257" s="247"/>
      <c r="G257" s="247"/>
      <c r="H257" s="248"/>
      <c r="I257" s="248"/>
      <c r="J257" s="248"/>
      <c r="K257" s="48">
        <v>12</v>
      </c>
      <c r="L257" s="48">
        <v>12000</v>
      </c>
      <c r="M257" s="48">
        <v>83550554.320999995</v>
      </c>
      <c r="N257" s="48">
        <v>395294800000</v>
      </c>
      <c r="O257" s="48">
        <v>32482480343</v>
      </c>
      <c r="P257" s="48">
        <v>477056135420</v>
      </c>
    </row>
    <row r="258" spans="2:16" ht="15" hidden="1" customHeight="1">
      <c r="B258" s="999" t="s">
        <v>771</v>
      </c>
      <c r="C258" s="1000"/>
      <c r="D258" s="95" t="s">
        <v>770</v>
      </c>
      <c r="E258" s="246"/>
      <c r="F258" s="247"/>
      <c r="G258" s="247"/>
      <c r="H258" s="249"/>
      <c r="I258" s="249"/>
      <c r="J258" s="249"/>
      <c r="K258" s="48">
        <v>150</v>
      </c>
      <c r="L258" s="48">
        <v>150000</v>
      </c>
      <c r="M258" s="48">
        <v>1112457547.7749999</v>
      </c>
      <c r="N258" s="48">
        <v>360000000000</v>
      </c>
      <c r="O258" s="48">
        <v>-57233979454</v>
      </c>
      <c r="P258" s="48">
        <v>274398135675</v>
      </c>
    </row>
    <row r="259" spans="2:16" ht="15" hidden="1" customHeight="1">
      <c r="B259" s="999" t="s">
        <v>772</v>
      </c>
      <c r="C259" s="1000"/>
      <c r="D259" s="95" t="s">
        <v>770</v>
      </c>
      <c r="E259" s="246"/>
      <c r="F259" s="247"/>
      <c r="G259" s="247"/>
      <c r="H259" s="249"/>
      <c r="I259" s="249"/>
      <c r="J259" s="249"/>
      <c r="K259" s="48">
        <v>464</v>
      </c>
      <c r="L259" s="48">
        <v>464000</v>
      </c>
      <c r="M259" s="48">
        <v>3425494079.2149997</v>
      </c>
      <c r="N259" s="48">
        <v>1084664800000</v>
      </c>
      <c r="O259" s="48">
        <v>37742724880</v>
      </c>
      <c r="P259" s="48">
        <v>1601283516061</v>
      </c>
    </row>
    <row r="260" spans="2:16" ht="15" customHeight="1">
      <c r="B260" s="1064" t="s">
        <v>1038</v>
      </c>
      <c r="C260" s="1065"/>
      <c r="D260" s="1065"/>
      <c r="E260" s="1066"/>
      <c r="F260" s="100">
        <f>SUM(F256:F259)</f>
        <v>9184000000</v>
      </c>
      <c r="G260" s="100">
        <f>SUM(G256:G259)</f>
        <v>9692513085</v>
      </c>
      <c r="H260" s="101"/>
      <c r="I260" s="101"/>
      <c r="J260" s="101"/>
    </row>
    <row r="261" spans="2:16" ht="6.6" customHeight="1">
      <c r="B261" s="97"/>
      <c r="C261" s="97"/>
      <c r="D261" s="97"/>
      <c r="E261" s="97"/>
      <c r="F261" s="102"/>
      <c r="G261" s="103"/>
      <c r="H261" s="104"/>
      <c r="I261" s="104"/>
      <c r="J261" s="104"/>
      <c r="L261" s="66"/>
    </row>
    <row r="262" spans="2:16" ht="15" customHeight="1">
      <c r="B262" s="1001" t="s">
        <v>585</v>
      </c>
      <c r="C262" s="1026"/>
      <c r="D262" s="1026"/>
      <c r="E262" s="1002"/>
      <c r="F262" s="105">
        <v>0</v>
      </c>
      <c r="G262" s="105">
        <v>0</v>
      </c>
      <c r="H262" s="101"/>
      <c r="I262" s="101"/>
      <c r="J262" s="101"/>
      <c r="K262" s="208"/>
      <c r="L262" s="66"/>
    </row>
    <row r="263" spans="2:16" ht="6.6" customHeight="1">
      <c r="B263" s="106"/>
      <c r="C263" s="106"/>
      <c r="D263" s="107"/>
      <c r="E263" s="108"/>
      <c r="F263" s="109"/>
      <c r="G263" s="110"/>
      <c r="H263" s="110"/>
      <c r="I263" s="110"/>
      <c r="J263" s="110"/>
      <c r="L263" s="66"/>
    </row>
    <row r="264" spans="2:16" ht="15" customHeight="1">
      <c r="B264" s="1053" t="s">
        <v>966</v>
      </c>
      <c r="C264" s="1054"/>
      <c r="D264" s="1054"/>
      <c r="E264" s="1055"/>
      <c r="F264" s="379">
        <v>53070932150</v>
      </c>
      <c r="G264" s="379">
        <v>77736772415.999954</v>
      </c>
      <c r="H264" s="101"/>
      <c r="I264" s="101"/>
      <c r="J264" s="101"/>
      <c r="L264" s="66"/>
    </row>
    <row r="265" spans="2:16" ht="15" customHeight="1">
      <c r="B265" s="1053" t="s">
        <v>773</v>
      </c>
      <c r="C265" s="1054"/>
      <c r="D265" s="1054"/>
      <c r="E265" s="1055"/>
      <c r="F265" s="405">
        <v>56418731000</v>
      </c>
      <c r="G265" s="379">
        <v>82841817021</v>
      </c>
      <c r="H265" s="111"/>
      <c r="I265" s="111"/>
      <c r="J265" s="112"/>
      <c r="K265" s="206"/>
      <c r="L265" s="66"/>
    </row>
    <row r="266" spans="2:16" ht="7.5" customHeight="1">
      <c r="B266" s="113"/>
      <c r="C266" s="113"/>
      <c r="D266" s="113"/>
      <c r="E266" s="113"/>
      <c r="F266" s="113"/>
      <c r="G266" s="114"/>
      <c r="H266" s="115"/>
      <c r="I266" s="116"/>
      <c r="J266" s="116"/>
      <c r="M266" s="66"/>
    </row>
    <row r="267" spans="2:16" ht="15" customHeight="1">
      <c r="B267" s="985" t="s">
        <v>93</v>
      </c>
      <c r="C267" s="986"/>
      <c r="D267" s="986"/>
      <c r="E267" s="986"/>
      <c r="F267" s="986"/>
      <c r="G267" s="987"/>
      <c r="H267" s="186"/>
      <c r="I267" s="186"/>
      <c r="J267" s="187"/>
      <c r="M267" s="66"/>
    </row>
    <row r="268" spans="2:16" ht="14.25" customHeight="1">
      <c r="B268" s="985" t="s">
        <v>673</v>
      </c>
      <c r="C268" s="986"/>
      <c r="D268" s="986"/>
      <c r="E268" s="986"/>
      <c r="F268" s="986"/>
      <c r="G268" s="987"/>
      <c r="H268" s="188"/>
      <c r="I268" s="188"/>
      <c r="J268" s="189"/>
      <c r="M268" s="66"/>
    </row>
    <row r="269" spans="2:16" ht="15" customHeight="1">
      <c r="B269" s="759" t="s">
        <v>808</v>
      </c>
      <c r="C269" s="760"/>
      <c r="D269" s="414" t="s">
        <v>96</v>
      </c>
      <c r="E269" s="415">
        <v>1</v>
      </c>
      <c r="F269" s="419">
        <v>200000000</v>
      </c>
      <c r="G269" s="371">
        <v>1003000000</v>
      </c>
      <c r="H269" s="417" t="s">
        <v>696</v>
      </c>
      <c r="I269" s="417" t="s">
        <v>696</v>
      </c>
      <c r="J269" s="417" t="s">
        <v>696</v>
      </c>
      <c r="M269" s="66"/>
    </row>
    <row r="270" spans="2:16" ht="15" customHeight="1">
      <c r="B270" s="1001" t="s">
        <v>967</v>
      </c>
      <c r="C270" s="1002"/>
      <c r="D270" s="132"/>
      <c r="E270" s="132"/>
      <c r="F270" s="372">
        <f>+F269</f>
        <v>200000000</v>
      </c>
      <c r="G270" s="372">
        <f>+G269</f>
        <v>1003000000</v>
      </c>
      <c r="H270" s="194"/>
      <c r="I270" s="194"/>
      <c r="J270" s="194"/>
      <c r="M270" s="66"/>
    </row>
    <row r="271" spans="2:16" ht="15" customHeight="1">
      <c r="B271" s="1001" t="s">
        <v>774</v>
      </c>
      <c r="C271" s="1002"/>
      <c r="D271" s="132"/>
      <c r="E271" s="132"/>
      <c r="F271" s="372">
        <v>200000000</v>
      </c>
      <c r="G271" s="372">
        <v>1002000000</v>
      </c>
      <c r="H271" s="119"/>
      <c r="I271" s="86"/>
      <c r="J271" s="86"/>
      <c r="M271" s="66"/>
    </row>
    <row r="272" spans="2:16" ht="15" customHeight="1">
      <c r="B272" s="192"/>
      <c r="C272" s="192"/>
      <c r="D272" s="192"/>
      <c r="E272" s="192"/>
      <c r="F272" s="192"/>
      <c r="G272" s="193"/>
      <c r="H272" s="119"/>
      <c r="I272" s="86"/>
      <c r="J272" s="86"/>
      <c r="M272" s="66"/>
    </row>
    <row r="273" spans="2:13" ht="15" customHeight="1">
      <c r="B273" s="117"/>
      <c r="C273" s="117"/>
      <c r="D273" s="117"/>
      <c r="E273" s="117"/>
      <c r="F273" s="117"/>
      <c r="G273" s="118"/>
      <c r="H273" s="119"/>
      <c r="I273" s="86"/>
      <c r="J273" s="86"/>
      <c r="M273" s="66"/>
    </row>
    <row r="274" spans="2:13" ht="32.450000000000003" customHeight="1">
      <c r="B274" s="922" t="s">
        <v>90</v>
      </c>
      <c r="C274" s="924"/>
      <c r="D274" s="185" t="s">
        <v>98</v>
      </c>
      <c r="E274" s="40" t="s">
        <v>99</v>
      </c>
      <c r="F274" s="190" t="s">
        <v>88</v>
      </c>
      <c r="G274" s="40" t="s">
        <v>670</v>
      </c>
      <c r="H274" s="1006"/>
      <c r="I274" s="963"/>
      <c r="J274" s="963"/>
      <c r="K274" s="963"/>
    </row>
    <row r="275" spans="2:13" ht="15" customHeight="1">
      <c r="B275" s="1009" t="s">
        <v>636</v>
      </c>
      <c r="C275" s="1010"/>
      <c r="D275" s="922"/>
      <c r="E275" s="924"/>
      <c r="F275" s="922"/>
      <c r="G275" s="924"/>
      <c r="H275" s="1006"/>
      <c r="I275" s="963"/>
      <c r="J275" s="963"/>
      <c r="K275" s="963"/>
    </row>
    <row r="276" spans="2:13" s="125" customFormat="1" ht="75.599999999999994" hidden="1" customHeight="1">
      <c r="B276" s="120" t="s">
        <v>93</v>
      </c>
      <c r="C276" s="120"/>
      <c r="D276" s="121"/>
      <c r="E276" s="122"/>
      <c r="F276" s="123"/>
      <c r="G276" s="124"/>
      <c r="H276" s="1006"/>
      <c r="I276" s="963"/>
      <c r="J276" s="963"/>
      <c r="K276" s="963"/>
    </row>
    <row r="277" spans="2:13" s="125" customFormat="1" ht="36" hidden="1" customHeight="1">
      <c r="B277" s="126" t="s">
        <v>144</v>
      </c>
      <c r="C277" s="126"/>
      <c r="D277" s="127">
        <v>0</v>
      </c>
      <c r="E277" s="128">
        <v>0</v>
      </c>
      <c r="F277" s="129">
        <v>0</v>
      </c>
      <c r="G277" s="130">
        <v>0</v>
      </c>
      <c r="H277" s="1006"/>
      <c r="I277" s="963"/>
      <c r="J277" s="963"/>
      <c r="K277" s="963"/>
    </row>
    <row r="278" spans="2:13" s="125" customFormat="1" ht="12" hidden="1" customHeight="1">
      <c r="B278" s="126"/>
      <c r="C278" s="126"/>
      <c r="D278" s="121"/>
      <c r="E278" s="122"/>
      <c r="F278" s="129"/>
      <c r="G278" s="130"/>
      <c r="H278" s="1006"/>
      <c r="I278" s="963"/>
      <c r="J278" s="963"/>
      <c r="K278" s="963"/>
    </row>
    <row r="279" spans="2:13" s="125" customFormat="1" ht="12" hidden="1" customHeight="1">
      <c r="B279" s="126" t="s">
        <v>32</v>
      </c>
      <c r="C279" s="126"/>
      <c r="D279" s="127">
        <v>0</v>
      </c>
      <c r="E279" s="128">
        <v>0</v>
      </c>
      <c r="F279" s="129">
        <v>0</v>
      </c>
      <c r="G279" s="130">
        <v>0</v>
      </c>
      <c r="H279" s="1006"/>
      <c r="I279" s="963"/>
      <c r="J279" s="963"/>
      <c r="K279" s="963"/>
    </row>
    <row r="280" spans="2:13" s="125" customFormat="1" ht="48" hidden="1" customHeight="1">
      <c r="B280" s="126" t="s">
        <v>94</v>
      </c>
      <c r="C280" s="126"/>
      <c r="D280" s="127">
        <v>0</v>
      </c>
      <c r="E280" s="128">
        <v>0</v>
      </c>
      <c r="F280" s="129">
        <v>0</v>
      </c>
      <c r="G280" s="130">
        <v>0</v>
      </c>
      <c r="H280" s="1006"/>
      <c r="I280" s="963"/>
      <c r="J280" s="963"/>
      <c r="K280" s="963"/>
    </row>
    <row r="281" spans="2:13" s="125" customFormat="1" ht="12" hidden="1" customHeight="1">
      <c r="B281" s="126"/>
      <c r="C281" s="126"/>
      <c r="D281" s="121">
        <v>0</v>
      </c>
      <c r="E281" s="128">
        <v>0</v>
      </c>
      <c r="F281" s="123">
        <v>0</v>
      </c>
      <c r="G281" s="124">
        <v>0</v>
      </c>
      <c r="H281" s="1006"/>
      <c r="I281" s="963"/>
      <c r="J281" s="963"/>
      <c r="K281" s="963"/>
    </row>
    <row r="282" spans="2:13" s="125" customFormat="1" ht="75.599999999999994" hidden="1" customHeight="1">
      <c r="B282" s="120" t="s">
        <v>95</v>
      </c>
      <c r="C282" s="120"/>
      <c r="D282" s="127">
        <v>0</v>
      </c>
      <c r="E282" s="128">
        <v>0</v>
      </c>
      <c r="F282" s="131">
        <v>0</v>
      </c>
      <c r="G282" s="128">
        <v>0</v>
      </c>
      <c r="H282" s="1006"/>
      <c r="I282" s="963"/>
      <c r="J282" s="963"/>
      <c r="K282" s="963"/>
    </row>
    <row r="283" spans="2:13" ht="15" customHeight="1">
      <c r="B283" s="759" t="s">
        <v>841</v>
      </c>
      <c r="C283" s="760"/>
      <c r="D283" s="425">
        <v>16992921016</v>
      </c>
      <c r="E283" s="425">
        <v>16992921016</v>
      </c>
      <c r="F283" s="425">
        <v>16992921016</v>
      </c>
      <c r="G283" s="425">
        <v>16992921016</v>
      </c>
      <c r="H283" s="1006"/>
      <c r="I283" s="963"/>
      <c r="J283" s="963"/>
      <c r="K283" s="963"/>
    </row>
    <row r="284" spans="2:13" ht="15" customHeight="1">
      <c r="B284" s="759" t="s">
        <v>886</v>
      </c>
      <c r="C284" s="760"/>
      <c r="D284" s="425">
        <v>9989570</v>
      </c>
      <c r="E284" s="425">
        <v>9989570</v>
      </c>
      <c r="F284" s="425">
        <v>9989570</v>
      </c>
      <c r="G284" s="425">
        <v>9989570</v>
      </c>
      <c r="H284" s="1006"/>
      <c r="I284" s="963"/>
      <c r="J284" s="963"/>
      <c r="K284" s="963"/>
      <c r="L284" s="195"/>
    </row>
    <row r="285" spans="2:13" ht="15" customHeight="1">
      <c r="B285" s="759" t="s">
        <v>961</v>
      </c>
      <c r="C285" s="760"/>
      <c r="D285" s="425">
        <v>960020600</v>
      </c>
      <c r="E285" s="425">
        <v>960020600</v>
      </c>
      <c r="F285" s="425">
        <v>960020600</v>
      </c>
      <c r="G285" s="425">
        <v>960020600</v>
      </c>
      <c r="H285" s="1006"/>
      <c r="I285" s="963"/>
      <c r="J285" s="963"/>
      <c r="K285" s="963"/>
    </row>
    <row r="286" spans="2:13" ht="15" customHeight="1">
      <c r="B286" s="759" t="s">
        <v>962</v>
      </c>
      <c r="C286" s="760"/>
      <c r="D286" s="425">
        <v>5523434467</v>
      </c>
      <c r="E286" s="425">
        <v>5523434467</v>
      </c>
      <c r="F286" s="425">
        <v>5523434467</v>
      </c>
      <c r="G286" s="425">
        <v>5523434467</v>
      </c>
      <c r="H286" s="1006"/>
      <c r="I286" s="963"/>
      <c r="J286" s="963"/>
      <c r="K286" s="963"/>
      <c r="L286" s="195"/>
    </row>
    <row r="287" spans="2:13" ht="15" customHeight="1">
      <c r="B287" s="759" t="s">
        <v>888</v>
      </c>
      <c r="C287" s="760"/>
      <c r="D287" s="425">
        <v>203207354</v>
      </c>
      <c r="E287" s="425">
        <v>203207354</v>
      </c>
      <c r="F287" s="425">
        <v>203207354</v>
      </c>
      <c r="G287" s="425">
        <v>203207354</v>
      </c>
      <c r="H287" s="1006"/>
      <c r="I287" s="963"/>
      <c r="J287" s="963"/>
      <c r="K287" s="963"/>
    </row>
    <row r="288" spans="2:13" ht="15" customHeight="1">
      <c r="B288" s="759" t="s">
        <v>963</v>
      </c>
      <c r="C288" s="760"/>
      <c r="D288" s="425">
        <v>18156140</v>
      </c>
      <c r="E288" s="425">
        <v>18156140</v>
      </c>
      <c r="F288" s="425">
        <v>18156140</v>
      </c>
      <c r="G288" s="425">
        <v>18156140</v>
      </c>
      <c r="H288" s="1006"/>
      <c r="I288" s="963"/>
      <c r="J288" s="963"/>
      <c r="K288" s="963"/>
    </row>
    <row r="289" spans="2:11" ht="15" customHeight="1">
      <c r="B289" s="759" t="s">
        <v>884</v>
      </c>
      <c r="C289" s="760"/>
      <c r="D289" s="425">
        <v>103133017</v>
      </c>
      <c r="E289" s="425">
        <v>103133017</v>
      </c>
      <c r="F289" s="425">
        <v>103133017</v>
      </c>
      <c r="G289" s="425">
        <v>103133017</v>
      </c>
      <c r="H289" s="1006"/>
      <c r="I289" s="963"/>
      <c r="J289" s="963"/>
      <c r="K289" s="963"/>
    </row>
    <row r="290" spans="2:11" ht="15" customHeight="1">
      <c r="B290" s="759" t="s">
        <v>884</v>
      </c>
      <c r="C290" s="760"/>
      <c r="D290" s="425">
        <v>496561885</v>
      </c>
      <c r="E290" s="425">
        <v>496561885</v>
      </c>
      <c r="F290" s="425">
        <v>496561885</v>
      </c>
      <c r="G290" s="425">
        <v>496561885</v>
      </c>
      <c r="H290" s="1006"/>
      <c r="I290" s="963"/>
      <c r="J290" s="963"/>
      <c r="K290" s="963"/>
    </row>
    <row r="291" spans="2:11" ht="15" customHeight="1">
      <c r="B291" s="759" t="s">
        <v>841</v>
      </c>
      <c r="C291" s="760"/>
      <c r="D291" s="425">
        <v>37235905938.999954</v>
      </c>
      <c r="E291" s="425">
        <v>37235905938.999954</v>
      </c>
      <c r="F291" s="425">
        <v>37235905938.999954</v>
      </c>
      <c r="G291" s="425">
        <v>37235905938.999954</v>
      </c>
      <c r="H291" s="1006"/>
      <c r="I291" s="963"/>
      <c r="J291" s="963"/>
      <c r="K291" s="963"/>
    </row>
    <row r="292" spans="2:11" ht="15" customHeight="1">
      <c r="B292" s="759" t="s">
        <v>884</v>
      </c>
      <c r="C292" s="760"/>
      <c r="D292" s="425">
        <v>6500929542.0000038</v>
      </c>
      <c r="E292" s="425">
        <v>6500929542.0000038</v>
      </c>
      <c r="F292" s="425">
        <v>6500929542.0000038</v>
      </c>
      <c r="G292" s="425">
        <v>6500929542.0000038</v>
      </c>
      <c r="H292" s="1006"/>
      <c r="I292" s="963"/>
      <c r="J292" s="963"/>
      <c r="K292" s="963"/>
    </row>
    <row r="293" spans="2:11" ht="15" customHeight="1">
      <c r="B293" s="1051" t="s">
        <v>962</v>
      </c>
      <c r="C293" s="1052"/>
      <c r="D293" s="425">
        <v>9692513085</v>
      </c>
      <c r="E293" s="425">
        <v>9692513085</v>
      </c>
      <c r="F293" s="425">
        <v>9692513085</v>
      </c>
      <c r="G293" s="425">
        <v>9692513085</v>
      </c>
      <c r="H293" s="1006"/>
      <c r="I293" s="963"/>
      <c r="J293" s="963"/>
      <c r="K293" s="963"/>
    </row>
    <row r="294" spans="2:11" ht="15" customHeight="1">
      <c r="B294" s="1080" t="s">
        <v>969</v>
      </c>
      <c r="C294" s="1081"/>
      <c r="D294" s="317">
        <f>SUM(D279:D293)</f>
        <v>77736772614.999954</v>
      </c>
      <c r="E294" s="317">
        <f>SUM(E279:E293)</f>
        <v>77736772614.999954</v>
      </c>
      <c r="F294" s="317">
        <f>SUM(F279:F293)</f>
        <v>77736772614.999954</v>
      </c>
      <c r="G294" s="317">
        <f>SUM(G279:G293)</f>
        <v>77736772614.999954</v>
      </c>
      <c r="H294" s="1006"/>
      <c r="I294" s="963"/>
      <c r="J294" s="963"/>
      <c r="K294" s="963"/>
    </row>
    <row r="295" spans="2:11" ht="15" customHeight="1">
      <c r="B295" s="1080" t="s">
        <v>970</v>
      </c>
      <c r="C295" s="1081"/>
      <c r="D295" s="317">
        <v>191414526951</v>
      </c>
      <c r="E295" s="317">
        <v>191414526951</v>
      </c>
      <c r="F295" s="317">
        <v>191414526951</v>
      </c>
      <c r="G295" s="317">
        <v>191414526951</v>
      </c>
      <c r="H295" s="1006"/>
      <c r="I295" s="963"/>
      <c r="J295" s="963"/>
      <c r="K295" s="963"/>
    </row>
    <row r="296" spans="2:11" ht="15" customHeight="1">
      <c r="B296" s="1078" t="s">
        <v>637</v>
      </c>
      <c r="C296" s="1079"/>
      <c r="D296" s="196"/>
      <c r="E296" s="197"/>
      <c r="F296" s="197"/>
      <c r="G296" s="198"/>
      <c r="H296" s="1006"/>
      <c r="I296" s="963"/>
      <c r="J296" s="963"/>
      <c r="K296" s="963"/>
    </row>
    <row r="297" spans="2:11" ht="15" customHeight="1">
      <c r="B297" s="1073" t="s">
        <v>808</v>
      </c>
      <c r="C297" s="1074"/>
      <c r="D297" s="319">
        <v>200000000</v>
      </c>
      <c r="E297" s="319">
        <v>200000000</v>
      </c>
      <c r="F297" s="319">
        <v>200000000</v>
      </c>
      <c r="G297" s="319">
        <v>1003000000</v>
      </c>
      <c r="H297" s="1006"/>
      <c r="I297" s="963"/>
      <c r="J297" s="963"/>
      <c r="K297" s="963"/>
    </row>
    <row r="298" spans="2:11" ht="12.75" customHeight="1">
      <c r="B298" s="1080" t="s">
        <v>968</v>
      </c>
      <c r="C298" s="1081"/>
      <c r="D298" s="318">
        <f>+D297</f>
        <v>200000000</v>
      </c>
      <c r="E298" s="318">
        <f t="shared" ref="E298:G298" si="1">+E297</f>
        <v>200000000</v>
      </c>
      <c r="F298" s="318">
        <f t="shared" si="1"/>
        <v>200000000</v>
      </c>
      <c r="G298" s="318">
        <f t="shared" si="1"/>
        <v>1003000000</v>
      </c>
      <c r="H298" s="57"/>
      <c r="J298" s="65"/>
    </row>
    <row r="299" spans="2:11" ht="12.75" customHeight="1">
      <c r="B299" s="1080" t="s">
        <v>971</v>
      </c>
      <c r="C299" s="1081"/>
      <c r="D299" s="318">
        <f>+D298</f>
        <v>200000000</v>
      </c>
      <c r="E299" s="318">
        <f t="shared" ref="E299" si="2">+E298</f>
        <v>200000000</v>
      </c>
      <c r="F299" s="318">
        <f t="shared" ref="F299" si="3">+F298</f>
        <v>200000000</v>
      </c>
      <c r="G299" s="318">
        <f t="shared" ref="G299" si="4">+G298</f>
        <v>1003000000</v>
      </c>
      <c r="H299" s="57"/>
      <c r="J299" s="65"/>
    </row>
    <row r="300" spans="2:11">
      <c r="D300" s="250"/>
      <c r="E300" s="250"/>
      <c r="F300" s="251"/>
      <c r="G300" s="251"/>
      <c r="H300" s="57"/>
      <c r="J300" s="65"/>
    </row>
    <row r="301" spans="2:11">
      <c r="D301" s="250"/>
      <c r="E301" s="250"/>
      <c r="F301" s="251"/>
      <c r="G301" s="251"/>
      <c r="H301" s="57"/>
      <c r="J301" s="65"/>
    </row>
    <row r="302" spans="2:11">
      <c r="B302" s="962" t="s">
        <v>100</v>
      </c>
      <c r="C302" s="962"/>
      <c r="D302" s="962"/>
      <c r="E302" s="962"/>
      <c r="F302" s="962"/>
      <c r="H302" s="66"/>
      <c r="J302" s="65"/>
    </row>
    <row r="303" spans="2:11" ht="26.1" customHeight="1">
      <c r="B303" s="1067" t="s">
        <v>101</v>
      </c>
      <c r="C303" s="1068"/>
      <c r="D303" s="320" t="s">
        <v>102</v>
      </c>
      <c r="E303" s="320" t="s">
        <v>1040</v>
      </c>
      <c r="H303" s="57"/>
      <c r="J303" s="65"/>
    </row>
    <row r="304" spans="2:11" ht="15" customHeight="1">
      <c r="B304" s="1069" t="s">
        <v>103</v>
      </c>
      <c r="C304" s="1070"/>
      <c r="D304" s="322">
        <v>200000000</v>
      </c>
      <c r="E304" s="323">
        <v>1003000000</v>
      </c>
      <c r="F304" s="635"/>
      <c r="G304" s="133"/>
      <c r="H304" s="66"/>
      <c r="J304" s="208"/>
    </row>
    <row r="305" spans="2:11" ht="15" customHeight="1">
      <c r="B305" s="1071" t="s">
        <v>1025</v>
      </c>
      <c r="C305" s="1072"/>
      <c r="D305" s="321">
        <v>200000000</v>
      </c>
      <c r="E305" s="321">
        <v>1003000000</v>
      </c>
      <c r="F305" s="636"/>
      <c r="H305" s="57"/>
      <c r="I305" s="66"/>
      <c r="J305" s="66"/>
      <c r="K305" s="66"/>
    </row>
    <row r="306" spans="2:11" ht="15" customHeight="1">
      <c r="B306" s="1071" t="s">
        <v>871</v>
      </c>
      <c r="C306" s="1072"/>
      <c r="D306" s="321">
        <v>200000000</v>
      </c>
      <c r="E306" s="321">
        <v>1002000000</v>
      </c>
      <c r="F306" s="636"/>
      <c r="I306" s="66"/>
      <c r="J306" s="66"/>
      <c r="K306" s="66"/>
    </row>
    <row r="307" spans="2:11">
      <c r="H307" s="65"/>
      <c r="I307" s="66"/>
      <c r="J307" s="66"/>
      <c r="K307" s="66"/>
    </row>
    <row r="308" spans="2:11">
      <c r="H308" s="65"/>
      <c r="I308" s="66"/>
      <c r="J308" s="66"/>
      <c r="K308" s="66"/>
    </row>
    <row r="309" spans="2:11">
      <c r="C309" s="202" t="s">
        <v>712</v>
      </c>
      <c r="H309" s="65"/>
      <c r="I309" s="66"/>
      <c r="J309" s="66"/>
      <c r="K309" s="66"/>
    </row>
    <row r="310" spans="2:11">
      <c r="H310" s="65"/>
      <c r="I310" s="66"/>
      <c r="J310" s="66"/>
      <c r="K310" s="66"/>
    </row>
    <row r="311" spans="2:11" ht="20.45" customHeight="1">
      <c r="B311" s="921" t="s">
        <v>90</v>
      </c>
      <c r="C311" s="921"/>
      <c r="D311" s="921"/>
      <c r="E311" s="762" t="s">
        <v>98</v>
      </c>
      <c r="F311" s="921" t="s">
        <v>99</v>
      </c>
      <c r="G311" s="921" t="s">
        <v>88</v>
      </c>
      <c r="H311" s="921" t="s">
        <v>697</v>
      </c>
      <c r="I311" s="921" t="s">
        <v>122</v>
      </c>
    </row>
    <row r="312" spans="2:11" ht="22.9" customHeight="1">
      <c r="B312" s="921"/>
      <c r="C312" s="921"/>
      <c r="D312" s="921"/>
      <c r="E312" s="763"/>
      <c r="F312" s="921"/>
      <c r="G312" s="921"/>
      <c r="H312" s="921"/>
      <c r="I312" s="921"/>
    </row>
    <row r="313" spans="2:11" ht="15" customHeight="1">
      <c r="B313" s="1075" t="s">
        <v>698</v>
      </c>
      <c r="C313" s="1076"/>
      <c r="D313" s="1077"/>
      <c r="E313" s="333"/>
      <c r="F313" s="324"/>
      <c r="G313" s="325"/>
      <c r="H313" s="324"/>
      <c r="I313" s="341"/>
    </row>
    <row r="314" spans="2:11" ht="15" customHeight="1">
      <c r="B314" s="326" t="s">
        <v>840</v>
      </c>
      <c r="C314" s="757" t="s">
        <v>841</v>
      </c>
      <c r="D314" s="758"/>
      <c r="E314" s="331">
        <v>509358144</v>
      </c>
      <c r="F314" s="335">
        <v>508658893.26027429</v>
      </c>
      <c r="G314" s="335">
        <v>500000000</v>
      </c>
      <c r="H314" s="332">
        <v>1.0173177865205485</v>
      </c>
      <c r="I314" s="341">
        <v>45485</v>
      </c>
    </row>
    <row r="315" spans="2:11" ht="15" customHeight="1">
      <c r="B315" s="326" t="s">
        <v>842</v>
      </c>
      <c r="C315" s="757" t="s">
        <v>841</v>
      </c>
      <c r="D315" s="758"/>
      <c r="E315" s="331">
        <v>509358144</v>
      </c>
      <c r="F315" s="335">
        <v>508658893.26027429</v>
      </c>
      <c r="G315" s="335">
        <v>500000000</v>
      </c>
      <c r="H315" s="332">
        <v>1.0173177865205485</v>
      </c>
      <c r="I315" s="341">
        <v>45485</v>
      </c>
    </row>
    <row r="316" spans="2:11" ht="15" customHeight="1">
      <c r="B316" s="326" t="s">
        <v>843</v>
      </c>
      <c r="C316" s="757" t="s">
        <v>841</v>
      </c>
      <c r="D316" s="758"/>
      <c r="E316" s="331">
        <v>509358144</v>
      </c>
      <c r="F316" s="335">
        <v>508658893.26027429</v>
      </c>
      <c r="G316" s="335">
        <v>500000000</v>
      </c>
      <c r="H316" s="332">
        <v>1.0173177865205485</v>
      </c>
      <c r="I316" s="341">
        <v>45485</v>
      </c>
    </row>
    <row r="317" spans="2:11" ht="15" customHeight="1">
      <c r="B317" s="326" t="s">
        <v>844</v>
      </c>
      <c r="C317" s="757" t="s">
        <v>841</v>
      </c>
      <c r="D317" s="758"/>
      <c r="E317" s="331">
        <v>509358144</v>
      </c>
      <c r="F317" s="335">
        <v>508658893.26027429</v>
      </c>
      <c r="G317" s="335">
        <v>500000000</v>
      </c>
      <c r="H317" s="332">
        <v>1.0173177865205485</v>
      </c>
      <c r="I317" s="341">
        <v>45485</v>
      </c>
    </row>
    <row r="318" spans="2:11" ht="15" customHeight="1">
      <c r="B318" s="326" t="s">
        <v>985</v>
      </c>
      <c r="C318" s="757" t="s">
        <v>885</v>
      </c>
      <c r="D318" s="758"/>
      <c r="E318" s="331">
        <v>150057521</v>
      </c>
      <c r="F318" s="335">
        <v>152699980.61423641</v>
      </c>
      <c r="G318" s="335">
        <v>150000000</v>
      </c>
      <c r="H318" s="332">
        <v>1.0179998707615761</v>
      </c>
      <c r="I318" s="341">
        <v>46594</v>
      </c>
    </row>
    <row r="319" spans="2:11" ht="15" customHeight="1">
      <c r="B319" s="326" t="s">
        <v>986</v>
      </c>
      <c r="C319" s="757" t="s">
        <v>885</v>
      </c>
      <c r="D319" s="758"/>
      <c r="E319" s="331">
        <v>150135632</v>
      </c>
      <c r="F319" s="335">
        <v>152736904.96019799</v>
      </c>
      <c r="G319" s="335">
        <v>150000000</v>
      </c>
      <c r="H319" s="332">
        <v>1.0182460330679866</v>
      </c>
      <c r="I319" s="341">
        <v>46594</v>
      </c>
    </row>
    <row r="320" spans="2:11" ht="15" customHeight="1">
      <c r="B320" s="1075" t="s">
        <v>914</v>
      </c>
      <c r="C320" s="1076"/>
      <c r="D320" s="1077"/>
      <c r="E320" s="330">
        <f>SUM(E314:E319)</f>
        <v>2337625729</v>
      </c>
      <c r="F320" s="330">
        <f t="shared" ref="F320:G320" si="5">SUM(F314:F319)</f>
        <v>2340072458.6155314</v>
      </c>
      <c r="G320" s="330">
        <f t="shared" si="5"/>
        <v>2300000000</v>
      </c>
      <c r="H320" s="332"/>
      <c r="I320" s="341"/>
    </row>
    <row r="321" spans="2:9">
      <c r="B321" s="337"/>
      <c r="C321" s="337"/>
      <c r="D321" s="348"/>
      <c r="E321" s="338"/>
      <c r="F321" s="338"/>
      <c r="G321" s="338"/>
      <c r="H321" s="347"/>
      <c r="I321" s="328"/>
    </row>
    <row r="322" spans="2:9" ht="15" customHeight="1">
      <c r="B322" s="761" t="s">
        <v>781</v>
      </c>
      <c r="C322" s="761"/>
      <c r="D322" s="761"/>
      <c r="E322" s="331"/>
      <c r="F322" s="335"/>
      <c r="G322" s="335"/>
      <c r="H322" s="332"/>
      <c r="I322" s="341"/>
    </row>
    <row r="323" spans="2:9" ht="15" customHeight="1">
      <c r="B323" s="326" t="s">
        <v>845</v>
      </c>
      <c r="C323" s="757" t="s">
        <v>846</v>
      </c>
      <c r="D323" s="758"/>
      <c r="E323" s="331">
        <v>652818856</v>
      </c>
      <c r="F323" s="335">
        <v>661998675.09702921</v>
      </c>
      <c r="G323" s="335">
        <v>1000000</v>
      </c>
      <c r="H323" s="332">
        <v>661.99867509702926</v>
      </c>
      <c r="I323" s="341">
        <v>48166</v>
      </c>
    </row>
    <row r="324" spans="2:9" ht="15" customHeight="1">
      <c r="B324" s="326" t="s">
        <v>845</v>
      </c>
      <c r="C324" s="757" t="s">
        <v>846</v>
      </c>
      <c r="D324" s="758"/>
      <c r="E324" s="331">
        <v>305260500</v>
      </c>
      <c r="F324" s="335">
        <v>315436179.04283041</v>
      </c>
      <c r="G324" s="335">
        <v>1000000</v>
      </c>
      <c r="H324" s="332">
        <v>315.43617904283042</v>
      </c>
      <c r="I324" s="341">
        <v>48166</v>
      </c>
    </row>
    <row r="325" spans="2:9" ht="15" customHeight="1">
      <c r="B325" s="326" t="s">
        <v>845</v>
      </c>
      <c r="C325" s="757" t="s">
        <v>846</v>
      </c>
      <c r="D325" s="758"/>
      <c r="E325" s="331">
        <v>100013500</v>
      </c>
      <c r="F325" s="335">
        <v>103004555.0935571</v>
      </c>
      <c r="G325" s="335">
        <v>1000000</v>
      </c>
      <c r="H325" s="332">
        <v>103.0045550935571</v>
      </c>
      <c r="I325" s="341">
        <v>48166</v>
      </c>
    </row>
    <row r="326" spans="2:9" ht="15" customHeight="1">
      <c r="B326" s="326" t="s">
        <v>845</v>
      </c>
      <c r="C326" s="757" t="s">
        <v>846</v>
      </c>
      <c r="D326" s="758"/>
      <c r="E326" s="331">
        <v>300530100</v>
      </c>
      <c r="F326" s="335">
        <v>309009029.68925178</v>
      </c>
      <c r="G326" s="335">
        <v>1000000</v>
      </c>
      <c r="H326" s="332">
        <v>309.0090296892518</v>
      </c>
      <c r="I326" s="341">
        <v>48166</v>
      </c>
    </row>
    <row r="327" spans="2:9" ht="15" customHeight="1">
      <c r="B327" s="326" t="s">
        <v>845</v>
      </c>
      <c r="C327" s="757" t="s">
        <v>846</v>
      </c>
      <c r="D327" s="758"/>
      <c r="E327" s="331">
        <v>1242991438</v>
      </c>
      <c r="F327" s="335">
        <v>1254195090.7971904</v>
      </c>
      <c r="G327" s="335">
        <v>1000000</v>
      </c>
      <c r="H327" s="332">
        <v>1254.1950907971905</v>
      </c>
      <c r="I327" s="341">
        <v>48166</v>
      </c>
    </row>
    <row r="328" spans="2:9" ht="15" customHeight="1">
      <c r="B328" s="326" t="s">
        <v>847</v>
      </c>
      <c r="C328" s="757" t="s">
        <v>915</v>
      </c>
      <c r="D328" s="758"/>
      <c r="E328" s="331">
        <v>647004036</v>
      </c>
      <c r="F328" s="335">
        <v>634619254.64460623</v>
      </c>
      <c r="G328" s="335">
        <v>1000000</v>
      </c>
      <c r="H328" s="332">
        <v>634.61925464460626</v>
      </c>
      <c r="I328" s="341">
        <v>47834</v>
      </c>
    </row>
    <row r="329" spans="2:9" ht="15" customHeight="1">
      <c r="B329" s="326" t="s">
        <v>847</v>
      </c>
      <c r="C329" s="757" t="s">
        <v>915</v>
      </c>
      <c r="D329" s="758"/>
      <c r="E329" s="331">
        <v>10000000</v>
      </c>
      <c r="F329" s="335">
        <v>9905195.1524235308</v>
      </c>
      <c r="G329" s="335">
        <v>1000000</v>
      </c>
      <c r="H329" s="332">
        <v>9.9051951524235307</v>
      </c>
      <c r="I329" s="341">
        <v>47834</v>
      </c>
    </row>
    <row r="330" spans="2:9" ht="15" customHeight="1">
      <c r="B330" s="326" t="s">
        <v>847</v>
      </c>
      <c r="C330" s="757" t="s">
        <v>915</v>
      </c>
      <c r="D330" s="758"/>
      <c r="E330" s="331">
        <v>927069136</v>
      </c>
      <c r="F330" s="335">
        <v>914041139.428689</v>
      </c>
      <c r="G330" s="335">
        <v>1000000</v>
      </c>
      <c r="H330" s="332">
        <v>914.04113942868901</v>
      </c>
      <c r="I330" s="341">
        <v>47834</v>
      </c>
    </row>
    <row r="331" spans="2:9" ht="15" customHeight="1">
      <c r="B331" s="326" t="s">
        <v>847</v>
      </c>
      <c r="C331" s="757" t="s">
        <v>915</v>
      </c>
      <c r="D331" s="758"/>
      <c r="E331" s="331">
        <v>429783600</v>
      </c>
      <c r="F331" s="335">
        <v>421363008.06431055</v>
      </c>
      <c r="G331" s="335">
        <v>1000000</v>
      </c>
      <c r="H331" s="332">
        <v>421.36300806431058</v>
      </c>
      <c r="I331" s="341">
        <v>47834</v>
      </c>
    </row>
    <row r="332" spans="2:9" ht="15" customHeight="1">
      <c r="B332" s="326" t="s">
        <v>847</v>
      </c>
      <c r="C332" s="757" t="s">
        <v>915</v>
      </c>
      <c r="D332" s="758"/>
      <c r="E332" s="331">
        <v>349167060</v>
      </c>
      <c r="F332" s="335">
        <v>347654132.3768515</v>
      </c>
      <c r="G332" s="335">
        <v>1000000</v>
      </c>
      <c r="H332" s="332">
        <v>347.65413237685152</v>
      </c>
      <c r="I332" s="341">
        <v>47834</v>
      </c>
    </row>
    <row r="333" spans="2:9" ht="15" customHeight="1">
      <c r="B333" s="326" t="s">
        <v>847</v>
      </c>
      <c r="C333" s="757" t="s">
        <v>915</v>
      </c>
      <c r="D333" s="758"/>
      <c r="E333" s="331">
        <v>300264415</v>
      </c>
      <c r="F333" s="335">
        <v>298150031.53701955</v>
      </c>
      <c r="G333" s="335">
        <v>1000000</v>
      </c>
      <c r="H333" s="332">
        <v>298.15003153701957</v>
      </c>
      <c r="I333" s="341">
        <v>47834</v>
      </c>
    </row>
    <row r="334" spans="2:9" ht="15" customHeight="1">
      <c r="B334" s="761" t="s">
        <v>916</v>
      </c>
      <c r="C334" s="761"/>
      <c r="D334" s="761"/>
      <c r="E334" s="330">
        <f>SUM(E323:E333)</f>
        <v>5264902641</v>
      </c>
      <c r="F334" s="330">
        <f t="shared" ref="F334:G334" si="6">SUM(F323:F333)</f>
        <v>5269376290.9237585</v>
      </c>
      <c r="G334" s="330">
        <f t="shared" si="6"/>
        <v>11000000</v>
      </c>
      <c r="H334" s="332"/>
      <c r="I334" s="341"/>
    </row>
    <row r="335" spans="2:9">
      <c r="B335" s="337"/>
      <c r="C335" s="337"/>
      <c r="D335" s="348"/>
      <c r="E335" s="338"/>
      <c r="F335" s="338"/>
      <c r="G335" s="338"/>
      <c r="H335" s="347"/>
      <c r="I335" s="328"/>
    </row>
    <row r="336" spans="2:9" ht="15" customHeight="1">
      <c r="B336" s="761" t="s">
        <v>917</v>
      </c>
      <c r="C336" s="761"/>
      <c r="D336" s="761"/>
      <c r="E336" s="331"/>
      <c r="F336" s="335"/>
      <c r="G336" s="335"/>
      <c r="H336" s="332"/>
      <c r="I336" s="341"/>
    </row>
    <row r="337" spans="2:9" ht="15" customHeight="1">
      <c r="B337" s="326" t="s">
        <v>918</v>
      </c>
      <c r="C337" s="757" t="s">
        <v>889</v>
      </c>
      <c r="D337" s="758"/>
      <c r="E337" s="331">
        <v>10114810</v>
      </c>
      <c r="F337" s="335">
        <v>10100465.200793261</v>
      </c>
      <c r="G337" s="335">
        <v>1000000</v>
      </c>
      <c r="H337" s="332">
        <v>10.100465200793261</v>
      </c>
      <c r="I337" s="341">
        <v>47050</v>
      </c>
    </row>
    <row r="338" spans="2:9" ht="15" customHeight="1">
      <c r="B338" s="326" t="s">
        <v>918</v>
      </c>
      <c r="C338" s="757" t="s">
        <v>889</v>
      </c>
      <c r="D338" s="758"/>
      <c r="E338" s="331">
        <v>59677379</v>
      </c>
      <c r="F338" s="335">
        <v>59592744.684680201</v>
      </c>
      <c r="G338" s="335">
        <v>1000000</v>
      </c>
      <c r="H338" s="332">
        <v>59.592744684680198</v>
      </c>
      <c r="I338" s="341">
        <v>47050</v>
      </c>
    </row>
    <row r="339" spans="2:9" ht="15" customHeight="1">
      <c r="B339" s="326" t="s">
        <v>918</v>
      </c>
      <c r="C339" s="757" t="s">
        <v>889</v>
      </c>
      <c r="D339" s="758"/>
      <c r="E339" s="331">
        <v>102726261</v>
      </c>
      <c r="F339" s="335">
        <v>104720945.44153847</v>
      </c>
      <c r="G339" s="335">
        <v>1000000</v>
      </c>
      <c r="H339" s="332">
        <v>104.72094544153846</v>
      </c>
      <c r="I339" s="341">
        <v>47050</v>
      </c>
    </row>
    <row r="340" spans="2:9" ht="15" customHeight="1">
      <c r="B340" s="326" t="s">
        <v>918</v>
      </c>
      <c r="C340" s="757" t="s">
        <v>889</v>
      </c>
      <c r="D340" s="758"/>
      <c r="E340" s="331">
        <v>480262860</v>
      </c>
      <c r="F340" s="335">
        <v>489081758.28277618</v>
      </c>
      <c r="G340" s="335">
        <v>1000000</v>
      </c>
      <c r="H340" s="332">
        <v>489.08175828277615</v>
      </c>
      <c r="I340" s="341">
        <v>47050</v>
      </c>
    </row>
    <row r="341" spans="2:9" ht="15" customHeight="1">
      <c r="B341" s="326" t="s">
        <v>919</v>
      </c>
      <c r="C341" s="757" t="s">
        <v>889</v>
      </c>
      <c r="D341" s="758"/>
      <c r="E341" s="331">
        <v>187733182</v>
      </c>
      <c r="F341" s="335">
        <v>186074136.04273167</v>
      </c>
      <c r="G341" s="335">
        <v>1000000</v>
      </c>
      <c r="H341" s="332">
        <v>186.07413604273168</v>
      </c>
      <c r="I341" s="341">
        <v>47910</v>
      </c>
    </row>
    <row r="342" spans="2:9" ht="15" customHeight="1">
      <c r="B342" s="326" t="s">
        <v>919</v>
      </c>
      <c r="C342" s="757" t="s">
        <v>889</v>
      </c>
      <c r="D342" s="758"/>
      <c r="E342" s="331">
        <v>80028564</v>
      </c>
      <c r="F342" s="335">
        <v>78750324.229868725</v>
      </c>
      <c r="G342" s="335">
        <v>1000000</v>
      </c>
      <c r="H342" s="332">
        <v>78.750324229868724</v>
      </c>
      <c r="I342" s="341">
        <v>47910</v>
      </c>
    </row>
    <row r="343" spans="2:9" ht="15" customHeight="1">
      <c r="B343" s="326" t="s">
        <v>919</v>
      </c>
      <c r="C343" s="757" t="s">
        <v>889</v>
      </c>
      <c r="D343" s="758"/>
      <c r="E343" s="331">
        <v>94484481</v>
      </c>
      <c r="F343" s="335">
        <v>92886387.345771194</v>
      </c>
      <c r="G343" s="335">
        <v>1000000</v>
      </c>
      <c r="H343" s="332">
        <v>92.886387345771197</v>
      </c>
      <c r="I343" s="341">
        <v>47910</v>
      </c>
    </row>
    <row r="344" spans="2:9" ht="15" customHeight="1">
      <c r="B344" s="326" t="s">
        <v>919</v>
      </c>
      <c r="C344" s="757" t="s">
        <v>889</v>
      </c>
      <c r="D344" s="758"/>
      <c r="E344" s="331">
        <v>1052014990</v>
      </c>
      <c r="F344" s="335">
        <v>1032337343.276292</v>
      </c>
      <c r="G344" s="335">
        <v>1000000</v>
      </c>
      <c r="H344" s="332">
        <v>1032.3373432762919</v>
      </c>
      <c r="I344" s="341">
        <v>47910</v>
      </c>
    </row>
    <row r="345" spans="2:9" ht="15" customHeight="1">
      <c r="B345" s="326" t="s">
        <v>919</v>
      </c>
      <c r="C345" s="757" t="s">
        <v>889</v>
      </c>
      <c r="D345" s="758"/>
      <c r="E345" s="331">
        <v>493230683</v>
      </c>
      <c r="F345" s="335">
        <v>483427154.20257199</v>
      </c>
      <c r="G345" s="335">
        <v>1000000</v>
      </c>
      <c r="H345" s="332">
        <v>483.42715420257201</v>
      </c>
      <c r="I345" s="341">
        <v>47910</v>
      </c>
    </row>
    <row r="346" spans="2:9" ht="15" customHeight="1">
      <c r="B346" s="326" t="s">
        <v>919</v>
      </c>
      <c r="C346" s="757" t="s">
        <v>889</v>
      </c>
      <c r="D346" s="758"/>
      <c r="E346" s="331">
        <v>58377424</v>
      </c>
      <c r="F346" s="335">
        <v>57138227.959885359</v>
      </c>
      <c r="G346" s="335">
        <v>1000000</v>
      </c>
      <c r="H346" s="332">
        <v>57.138227959885356</v>
      </c>
      <c r="I346" s="341">
        <v>47910</v>
      </c>
    </row>
    <row r="347" spans="2:9" ht="15" customHeight="1">
      <c r="B347" s="326" t="s">
        <v>919</v>
      </c>
      <c r="C347" s="757" t="s">
        <v>889</v>
      </c>
      <c r="D347" s="758"/>
      <c r="E347" s="331">
        <v>93004110</v>
      </c>
      <c r="F347" s="335">
        <v>90974303.051272884</v>
      </c>
      <c r="G347" s="335">
        <v>1000000</v>
      </c>
      <c r="H347" s="332">
        <v>90.974303051272884</v>
      </c>
      <c r="I347" s="341">
        <v>47910</v>
      </c>
    </row>
    <row r="348" spans="2:9" ht="15" customHeight="1">
      <c r="B348" s="326" t="s">
        <v>919</v>
      </c>
      <c r="C348" s="757" t="s">
        <v>889</v>
      </c>
      <c r="D348" s="758"/>
      <c r="E348" s="331">
        <v>162516415</v>
      </c>
      <c r="F348" s="335">
        <v>158434408.75360754</v>
      </c>
      <c r="G348" s="335">
        <v>1000000</v>
      </c>
      <c r="H348" s="332">
        <v>158.43440875360753</v>
      </c>
      <c r="I348" s="341">
        <v>47910</v>
      </c>
    </row>
    <row r="349" spans="2:9" ht="15" customHeight="1">
      <c r="B349" s="383" t="s">
        <v>919</v>
      </c>
      <c r="C349" s="757" t="s">
        <v>889</v>
      </c>
      <c r="D349" s="758"/>
      <c r="E349" s="423">
        <v>125260471</v>
      </c>
      <c r="F349" s="567">
        <v>121681129.58641975</v>
      </c>
      <c r="G349" s="567">
        <v>1000000</v>
      </c>
      <c r="H349" s="568">
        <v>121.68112958641974</v>
      </c>
      <c r="I349" s="424">
        <v>47910</v>
      </c>
    </row>
    <row r="350" spans="2:9" ht="15" customHeight="1">
      <c r="B350" s="383" t="s">
        <v>919</v>
      </c>
      <c r="C350" s="757" t="s">
        <v>889</v>
      </c>
      <c r="D350" s="758"/>
      <c r="E350" s="423">
        <v>102329180</v>
      </c>
      <c r="F350" s="567">
        <v>99190132.694130465</v>
      </c>
      <c r="G350" s="567">
        <v>1000000</v>
      </c>
      <c r="H350" s="568">
        <v>99.190132694130469</v>
      </c>
      <c r="I350" s="424">
        <v>47910</v>
      </c>
    </row>
    <row r="351" spans="2:9" ht="15" customHeight="1">
      <c r="B351" s="383" t="s">
        <v>919</v>
      </c>
      <c r="C351" s="757" t="s">
        <v>889</v>
      </c>
      <c r="D351" s="758"/>
      <c r="E351" s="423">
        <v>160447552</v>
      </c>
      <c r="F351" s="567">
        <v>155434009.01739129</v>
      </c>
      <c r="G351" s="567">
        <v>1000000</v>
      </c>
      <c r="H351" s="568">
        <v>155.4340090173913</v>
      </c>
      <c r="I351" s="424">
        <v>47910</v>
      </c>
    </row>
    <row r="352" spans="2:9" ht="15" customHeight="1">
      <c r="B352" s="383" t="s">
        <v>919</v>
      </c>
      <c r="C352" s="757" t="s">
        <v>889</v>
      </c>
      <c r="D352" s="758"/>
      <c r="E352" s="423">
        <v>151537321</v>
      </c>
      <c r="F352" s="567">
        <v>152310599.36195698</v>
      </c>
      <c r="G352" s="567">
        <v>1000000</v>
      </c>
      <c r="H352" s="568">
        <v>152.31059936195697</v>
      </c>
      <c r="I352" s="424">
        <v>47910</v>
      </c>
    </row>
    <row r="353" spans="2:11" ht="15" customHeight="1">
      <c r="B353" s="383" t="s">
        <v>919</v>
      </c>
      <c r="C353" s="757" t="s">
        <v>889</v>
      </c>
      <c r="D353" s="758"/>
      <c r="E353" s="423">
        <v>111133239</v>
      </c>
      <c r="F353" s="567">
        <v>111472371.94754216</v>
      </c>
      <c r="G353" s="567">
        <v>1000000</v>
      </c>
      <c r="H353" s="568">
        <v>111.47237194754216</v>
      </c>
      <c r="I353" s="424">
        <v>47910</v>
      </c>
    </row>
    <row r="354" spans="2:11" ht="15" customHeight="1">
      <c r="B354" s="383" t="s">
        <v>919</v>
      </c>
      <c r="C354" s="757" t="s">
        <v>889</v>
      </c>
      <c r="D354" s="758"/>
      <c r="E354" s="423">
        <v>124588108</v>
      </c>
      <c r="F354" s="567">
        <v>124714730.98964864</v>
      </c>
      <c r="G354" s="567">
        <v>1000000</v>
      </c>
      <c r="H354" s="568">
        <v>124.71473098964864</v>
      </c>
      <c r="I354" s="424">
        <v>47910</v>
      </c>
      <c r="J354" s="66"/>
    </row>
    <row r="355" spans="2:11" ht="15" customHeight="1">
      <c r="B355" s="383" t="s">
        <v>919</v>
      </c>
      <c r="C355" s="757" t="s">
        <v>889</v>
      </c>
      <c r="D355" s="758"/>
      <c r="E355" s="423">
        <v>60289563</v>
      </c>
      <c r="F355" s="567">
        <v>60314056.503133081</v>
      </c>
      <c r="G355" s="567">
        <v>1000000</v>
      </c>
      <c r="H355" s="568">
        <v>60.314056503133081</v>
      </c>
      <c r="I355" s="424">
        <v>47910</v>
      </c>
    </row>
    <row r="356" spans="2:11" ht="15" customHeight="1">
      <c r="B356" s="383" t="s">
        <v>920</v>
      </c>
      <c r="C356" s="757" t="s">
        <v>889</v>
      </c>
      <c r="D356" s="758"/>
      <c r="E356" s="423">
        <v>70988890</v>
      </c>
      <c r="F356" s="567">
        <v>70352892.246206477</v>
      </c>
      <c r="G356" s="567">
        <v>1000000</v>
      </c>
      <c r="H356" s="568">
        <v>70.35289224620648</v>
      </c>
      <c r="I356" s="424">
        <v>47910</v>
      </c>
    </row>
    <row r="357" spans="2:11" ht="15" customHeight="1">
      <c r="B357" s="383" t="s">
        <v>920</v>
      </c>
      <c r="C357" s="757" t="s">
        <v>889</v>
      </c>
      <c r="D357" s="758"/>
      <c r="E357" s="423">
        <v>90046012</v>
      </c>
      <c r="F357" s="567">
        <v>89024000.3204716</v>
      </c>
      <c r="G357" s="567">
        <v>1000000</v>
      </c>
      <c r="H357" s="568">
        <v>89.0240003204716</v>
      </c>
      <c r="I357" s="424">
        <v>47910</v>
      </c>
    </row>
    <row r="358" spans="2:11" ht="15" customHeight="1">
      <c r="B358" s="383" t="s">
        <v>920</v>
      </c>
      <c r="C358" s="757" t="s">
        <v>889</v>
      </c>
      <c r="D358" s="758"/>
      <c r="E358" s="423">
        <v>208768042</v>
      </c>
      <c r="F358" s="567">
        <v>205981286.25938761</v>
      </c>
      <c r="G358" s="567">
        <v>1000000</v>
      </c>
      <c r="H358" s="568">
        <v>205.98128625938762</v>
      </c>
      <c r="I358" s="424">
        <v>47910</v>
      </c>
    </row>
    <row r="359" spans="2:11" ht="15" customHeight="1">
      <c r="B359" s="383" t="s">
        <v>920</v>
      </c>
      <c r="C359" s="757" t="s">
        <v>889</v>
      </c>
      <c r="D359" s="758"/>
      <c r="E359" s="423">
        <v>1164952940</v>
      </c>
      <c r="F359" s="567">
        <v>1142884274.7991438</v>
      </c>
      <c r="G359" s="567">
        <v>1000000</v>
      </c>
      <c r="H359" s="568">
        <v>1142.8842747991439</v>
      </c>
      <c r="I359" s="424">
        <v>47910</v>
      </c>
    </row>
    <row r="360" spans="2:11" ht="15" customHeight="1">
      <c r="B360" s="761" t="s">
        <v>917</v>
      </c>
      <c r="C360" s="761"/>
      <c r="D360" s="761"/>
      <c r="E360" s="330">
        <f>SUM(E337:E359)</f>
        <v>5244512477</v>
      </c>
      <c r="F360" s="330">
        <f t="shared" ref="F360:G360" si="7">SUM(F337:F359)</f>
        <v>5176877682.1972218</v>
      </c>
      <c r="G360" s="330">
        <f t="shared" si="7"/>
        <v>23000000</v>
      </c>
      <c r="H360" s="332"/>
      <c r="I360" s="341"/>
    </row>
    <row r="361" spans="2:11" ht="15" customHeight="1">
      <c r="B361" s="867" t="s">
        <v>878</v>
      </c>
      <c r="C361" s="868"/>
      <c r="D361" s="869"/>
      <c r="E361" s="350"/>
      <c r="F361" s="570">
        <v>-171485979</v>
      </c>
      <c r="G361" s="342"/>
      <c r="H361" s="340"/>
      <c r="I361" s="351"/>
    </row>
    <row r="362" spans="2:11" ht="15" customHeight="1">
      <c r="B362" s="337"/>
      <c r="C362" s="337"/>
      <c r="D362" s="348"/>
      <c r="E362" s="338"/>
      <c r="F362" s="338"/>
      <c r="G362" s="338"/>
      <c r="H362" s="347"/>
      <c r="I362" s="328"/>
    </row>
    <row r="363" spans="2:11" ht="15" customHeight="1">
      <c r="B363" s="761" t="s">
        <v>966</v>
      </c>
      <c r="C363" s="761"/>
      <c r="D363" s="761"/>
      <c r="E363" s="352">
        <f>+E360+E334+E320</f>
        <v>12847040847</v>
      </c>
      <c r="F363" s="352">
        <f>+F360+F334+F320+F361</f>
        <v>12614840452.736511</v>
      </c>
      <c r="G363" s="352">
        <f>+G360+G334+G320</f>
        <v>2334000000</v>
      </c>
      <c r="H363" s="352"/>
      <c r="I363" s="349"/>
      <c r="K363" s="57"/>
    </row>
    <row r="364" spans="2:11" ht="15" customHeight="1">
      <c r="B364" s="761" t="s">
        <v>773</v>
      </c>
      <c r="C364" s="761"/>
      <c r="D364" s="761"/>
      <c r="E364" s="327">
        <v>6088957034</v>
      </c>
      <c r="F364" s="327">
        <v>6100725261</v>
      </c>
      <c r="G364" s="327">
        <v>5931000000</v>
      </c>
      <c r="H364" s="327">
        <v>0</v>
      </c>
      <c r="I364" s="353">
        <v>0</v>
      </c>
    </row>
    <row r="365" spans="2:11">
      <c r="H365" s="65"/>
      <c r="I365" s="66"/>
      <c r="K365" s="66"/>
    </row>
    <row r="366" spans="2:11">
      <c r="B366" s="722" t="s">
        <v>1018</v>
      </c>
      <c r="C366" s="722"/>
      <c r="D366" s="722"/>
      <c r="E366" s="608"/>
      <c r="F366" s="609">
        <f>+G264+F363</f>
        <v>90351612868.736465</v>
      </c>
      <c r="G366" s="609"/>
      <c r="H366" s="610"/>
      <c r="I366" s="611"/>
      <c r="K366" s="66"/>
    </row>
    <row r="367" spans="2:11">
      <c r="B367" s="722" t="s">
        <v>1019</v>
      </c>
      <c r="C367" s="722"/>
      <c r="D367" s="722"/>
      <c r="E367" s="608"/>
      <c r="F367" s="609">
        <f>+G265+F364</f>
        <v>88942542282</v>
      </c>
      <c r="G367" s="609"/>
      <c r="H367" s="610"/>
      <c r="I367" s="611"/>
      <c r="K367" s="66"/>
    </row>
    <row r="368" spans="2:11">
      <c r="B368" s="87"/>
      <c r="C368" s="87"/>
      <c r="D368" s="87"/>
      <c r="H368" s="65"/>
      <c r="I368" s="66"/>
      <c r="K368" s="66"/>
    </row>
    <row r="369" spans="2:11">
      <c r="B369" s="87"/>
      <c r="C369" s="87"/>
      <c r="D369" s="87"/>
      <c r="H369" s="65"/>
      <c r="I369" s="66"/>
      <c r="K369" s="66"/>
    </row>
    <row r="370" spans="2:11">
      <c r="H370" s="65"/>
      <c r="I370" s="66"/>
      <c r="K370" s="66"/>
    </row>
    <row r="371" spans="2:11" ht="12.75" customHeight="1">
      <c r="B371" s="134" t="s">
        <v>503</v>
      </c>
      <c r="C371" s="134" t="s">
        <v>73</v>
      </c>
      <c r="H371" s="65"/>
    </row>
    <row r="372" spans="2:11" ht="12.75" customHeight="1">
      <c r="B372" s="134"/>
      <c r="C372" s="134"/>
      <c r="H372" s="65"/>
    </row>
    <row r="373" spans="2:11" ht="12.75" customHeight="1">
      <c r="B373" s="134"/>
      <c r="C373" s="202" t="s">
        <v>692</v>
      </c>
      <c r="H373" s="65"/>
    </row>
    <row r="374" spans="2:11" ht="12.75" customHeight="1">
      <c r="B374" s="134"/>
      <c r="C374" s="202"/>
      <c r="H374" s="65"/>
    </row>
    <row r="375" spans="2:11">
      <c r="C375" s="52" t="s">
        <v>104</v>
      </c>
    </row>
    <row r="376" spans="2:11">
      <c r="K376" s="66"/>
    </row>
    <row r="377" spans="2:11" ht="27.75" customHeight="1">
      <c r="B377" s="893" t="s">
        <v>105</v>
      </c>
      <c r="C377" s="894"/>
      <c r="D377" s="434" t="s">
        <v>543</v>
      </c>
      <c r="E377" s="430" t="s">
        <v>184</v>
      </c>
      <c r="F377" s="430" t="s">
        <v>185</v>
      </c>
      <c r="G377" s="66"/>
      <c r="I377" s="66"/>
    </row>
    <row r="378" spans="2:11" ht="12.75" customHeight="1">
      <c r="B378" s="895" t="s">
        <v>809</v>
      </c>
      <c r="C378" s="896"/>
      <c r="D378" s="433" t="s">
        <v>540</v>
      </c>
      <c r="E378" s="431">
        <v>0</v>
      </c>
      <c r="F378" s="431">
        <v>0</v>
      </c>
      <c r="G378" s="66"/>
      <c r="I378" s="66"/>
    </row>
    <row r="379" spans="2:11" ht="15" customHeight="1">
      <c r="B379" s="895" t="s">
        <v>542</v>
      </c>
      <c r="C379" s="896"/>
      <c r="D379" s="433" t="s">
        <v>540</v>
      </c>
      <c r="E379" s="431">
        <v>11028527</v>
      </c>
      <c r="F379" s="431">
        <v>0</v>
      </c>
      <c r="G379" s="48"/>
      <c r="H379" s="66"/>
      <c r="I379" s="66"/>
    </row>
    <row r="380" spans="2:11" ht="15" customHeight="1">
      <c r="B380" s="895" t="s">
        <v>541</v>
      </c>
      <c r="C380" s="896"/>
      <c r="D380" s="433" t="s">
        <v>540</v>
      </c>
      <c r="E380" s="431">
        <v>1151894</v>
      </c>
      <c r="F380" s="431">
        <v>0</v>
      </c>
      <c r="G380" s="66"/>
    </row>
    <row r="381" spans="2:11" ht="15" customHeight="1">
      <c r="B381" s="929" t="s">
        <v>966</v>
      </c>
      <c r="C381" s="929"/>
      <c r="D381" s="929"/>
      <c r="E381" s="432">
        <v>182780596</v>
      </c>
      <c r="F381" s="431">
        <v>0</v>
      </c>
      <c r="G381" s="48"/>
      <c r="H381" s="571"/>
    </row>
    <row r="382" spans="2:11" ht="15" customHeight="1">
      <c r="B382" s="929" t="s">
        <v>773</v>
      </c>
      <c r="C382" s="929"/>
      <c r="D382" s="929"/>
      <c r="E382" s="432">
        <v>10328122</v>
      </c>
      <c r="F382" s="431">
        <v>0</v>
      </c>
      <c r="G382" s="48"/>
    </row>
    <row r="383" spans="2:11">
      <c r="H383" s="66"/>
    </row>
    <row r="384" spans="2:11">
      <c r="C384" s="52" t="s">
        <v>157</v>
      </c>
    </row>
    <row r="386" spans="2:8" ht="27" customHeight="1">
      <c r="B386" s="935" t="s">
        <v>105</v>
      </c>
      <c r="C386" s="936"/>
      <c r="D386" s="937"/>
      <c r="E386" s="437" t="s">
        <v>162</v>
      </c>
      <c r="F386" s="437" t="s">
        <v>163</v>
      </c>
      <c r="H386" s="66"/>
    </row>
    <row r="387" spans="2:8" ht="15" customHeight="1">
      <c r="B387" s="942" t="s">
        <v>651</v>
      </c>
      <c r="C387" s="943"/>
      <c r="D387" s="944"/>
      <c r="E387" s="435">
        <v>3626771146</v>
      </c>
      <c r="F387" s="435">
        <v>0</v>
      </c>
      <c r="H387" s="66"/>
    </row>
    <row r="388" spans="2:8" ht="15" hidden="1" customHeight="1">
      <c r="B388" s="942" t="s">
        <v>890</v>
      </c>
      <c r="C388" s="943"/>
      <c r="D388" s="944"/>
      <c r="E388" s="435"/>
      <c r="F388" s="435">
        <v>0</v>
      </c>
      <c r="H388" s="66"/>
    </row>
    <row r="389" spans="2:8" ht="15" customHeight="1">
      <c r="B389" s="391" t="s">
        <v>749</v>
      </c>
      <c r="C389" s="392"/>
      <c r="D389" s="426"/>
      <c r="E389" s="435">
        <v>64014542</v>
      </c>
      <c r="F389" s="435">
        <v>0</v>
      </c>
      <c r="H389" s="66"/>
    </row>
    <row r="390" spans="2:8" ht="15" customHeight="1">
      <c r="B390" s="934" t="s">
        <v>966</v>
      </c>
      <c r="C390" s="934"/>
      <c r="D390" s="934"/>
      <c r="E390" s="436">
        <v>3690785688</v>
      </c>
      <c r="F390" s="436">
        <v>0</v>
      </c>
      <c r="H390" s="66"/>
    </row>
    <row r="391" spans="2:8" ht="15" customHeight="1">
      <c r="B391" s="934" t="s">
        <v>773</v>
      </c>
      <c r="C391" s="934"/>
      <c r="D391" s="934"/>
      <c r="E391" s="436">
        <v>10697960367</v>
      </c>
      <c r="F391" s="436">
        <v>0</v>
      </c>
      <c r="H391" s="66"/>
    </row>
    <row r="392" spans="2:8" hidden="1">
      <c r="B392" s="52" t="s">
        <v>106</v>
      </c>
      <c r="C392" s="52"/>
      <c r="D392" s="137"/>
      <c r="E392" s="50"/>
      <c r="F392" s="138"/>
      <c r="G392" s="138"/>
      <c r="H392" s="139"/>
    </row>
    <row r="393" spans="2:8" hidden="1">
      <c r="B393" s="70"/>
      <c r="C393" s="70"/>
      <c r="D393" s="136"/>
      <c r="E393" s="136"/>
      <c r="H393" s="66"/>
    </row>
    <row r="394" spans="2:8" ht="30.75" hidden="1" customHeight="1">
      <c r="B394" s="1007" t="s">
        <v>105</v>
      </c>
      <c r="C394" s="1007"/>
      <c r="D394" s="135" t="s">
        <v>543</v>
      </c>
      <c r="E394" s="140" t="s">
        <v>184</v>
      </c>
      <c r="F394" s="140" t="s">
        <v>185</v>
      </c>
      <c r="H394" s="66"/>
    </row>
    <row r="395" spans="2:8" ht="15" hidden="1" customHeight="1">
      <c r="B395" s="755" t="s">
        <v>115</v>
      </c>
      <c r="C395" s="756"/>
      <c r="D395" s="62"/>
      <c r="E395" s="46">
        <v>0</v>
      </c>
      <c r="F395" s="46">
        <v>0</v>
      </c>
      <c r="H395" s="66"/>
    </row>
    <row r="396" spans="2:8" ht="15" hidden="1" customHeight="1">
      <c r="B396" s="755" t="s">
        <v>145</v>
      </c>
      <c r="C396" s="756"/>
      <c r="D396" s="62"/>
      <c r="E396" s="46">
        <v>0</v>
      </c>
      <c r="F396" s="46">
        <v>0</v>
      </c>
      <c r="H396" s="66"/>
    </row>
    <row r="397" spans="2:8" ht="15" hidden="1" customHeight="1">
      <c r="B397" s="1008" t="s">
        <v>355</v>
      </c>
      <c r="C397" s="1008"/>
      <c r="D397" s="1008"/>
      <c r="E397" s="45">
        <v>0</v>
      </c>
      <c r="F397" s="45">
        <v>0</v>
      </c>
      <c r="H397" s="66"/>
    </row>
    <row r="398" spans="2:8" ht="15" hidden="1" customHeight="1">
      <c r="B398" s="1008" t="s">
        <v>203</v>
      </c>
      <c r="C398" s="1008"/>
      <c r="D398" s="1008"/>
      <c r="E398" s="45">
        <v>0</v>
      </c>
      <c r="F398" s="45">
        <v>0</v>
      </c>
      <c r="H398" s="66"/>
    </row>
    <row r="399" spans="2:8" hidden="1">
      <c r="B399" s="70"/>
      <c r="C399" s="70"/>
      <c r="D399" s="136"/>
      <c r="E399" s="136"/>
      <c r="H399" s="66"/>
    </row>
    <row r="400" spans="2:8">
      <c r="B400" s="139"/>
      <c r="C400" s="139"/>
      <c r="D400" s="139"/>
      <c r="E400" s="139"/>
      <c r="F400" s="138"/>
      <c r="G400" s="138"/>
      <c r="H400" s="139"/>
    </row>
    <row r="401" spans="2:8">
      <c r="B401" s="139"/>
      <c r="C401" s="139"/>
      <c r="D401" s="139"/>
      <c r="E401" s="139"/>
      <c r="F401" s="138"/>
      <c r="G401" s="138"/>
      <c r="H401" s="139"/>
    </row>
    <row r="402" spans="2:8">
      <c r="B402" s="139"/>
      <c r="C402" s="202" t="s">
        <v>712</v>
      </c>
      <c r="D402" s="139"/>
      <c r="E402" s="139"/>
      <c r="F402" s="138"/>
      <c r="G402" s="138"/>
      <c r="H402" s="139"/>
    </row>
    <row r="403" spans="2:8">
      <c r="B403" s="139"/>
      <c r="C403" s="139"/>
      <c r="D403" s="139"/>
      <c r="E403" s="139"/>
      <c r="F403" s="138"/>
      <c r="G403" s="138"/>
      <c r="H403" s="139"/>
    </row>
    <row r="404" spans="2:8">
      <c r="B404" s="139"/>
      <c r="C404" s="139"/>
      <c r="D404" s="139"/>
      <c r="E404" s="139"/>
      <c r="F404" s="138"/>
      <c r="G404" s="138"/>
      <c r="H404" s="139"/>
    </row>
    <row r="405" spans="2:8" ht="15" customHeight="1">
      <c r="B405" s="764" t="s">
        <v>921</v>
      </c>
      <c r="C405" s="764"/>
      <c r="D405" s="764"/>
      <c r="E405" s="345">
        <v>45199</v>
      </c>
      <c r="F405" s="345">
        <v>44926</v>
      </c>
      <c r="G405" s="138"/>
      <c r="H405" s="139"/>
    </row>
    <row r="406" spans="2:8" ht="15" customHeight="1">
      <c r="B406" s="862" t="s">
        <v>455</v>
      </c>
      <c r="C406" s="862"/>
      <c r="D406" s="862"/>
      <c r="E406" s="339"/>
      <c r="F406" s="339"/>
      <c r="G406" s="138"/>
      <c r="H406" s="139"/>
    </row>
    <row r="407" spans="2:8" ht="15" customHeight="1">
      <c r="B407" s="863" t="s">
        <v>922</v>
      </c>
      <c r="C407" s="864"/>
      <c r="D407" s="865"/>
      <c r="E407" s="375">
        <v>660000</v>
      </c>
      <c r="F407" s="429">
        <v>0</v>
      </c>
      <c r="G407" s="138"/>
      <c r="H407" s="139"/>
    </row>
    <row r="408" spans="2:8" ht="15" customHeight="1">
      <c r="B408" s="863" t="s">
        <v>1005</v>
      </c>
      <c r="C408" s="864"/>
      <c r="D408" s="865"/>
      <c r="E408" s="375">
        <v>192845771</v>
      </c>
      <c r="F408" s="429">
        <v>0</v>
      </c>
      <c r="G408" s="138"/>
      <c r="H408" s="139"/>
    </row>
    <row r="409" spans="2:8" ht="15" customHeight="1">
      <c r="B409" s="863" t="s">
        <v>1006</v>
      </c>
      <c r="C409" s="864"/>
      <c r="D409" s="865"/>
      <c r="E409" s="375">
        <v>113160614</v>
      </c>
      <c r="F409" s="429">
        <v>0</v>
      </c>
      <c r="G409" s="138"/>
      <c r="H409" s="139"/>
    </row>
    <row r="410" spans="2:8" ht="15" customHeight="1">
      <c r="B410" s="866" t="s">
        <v>923</v>
      </c>
      <c r="C410" s="866"/>
      <c r="D410" s="866"/>
      <c r="E410" s="336">
        <f>SUM(E407:E409)</f>
        <v>306666385</v>
      </c>
      <c r="F410" s="336">
        <f>SUM(F407:F409)</f>
        <v>0</v>
      </c>
      <c r="G410" s="138"/>
      <c r="H410" s="139"/>
    </row>
    <row r="411" spans="2:8">
      <c r="B411" s="139"/>
      <c r="C411" s="139"/>
      <c r="D411" s="139"/>
      <c r="E411" s="139"/>
      <c r="F411" s="138"/>
      <c r="G411" s="138"/>
      <c r="H411" s="139"/>
    </row>
    <row r="412" spans="2:8">
      <c r="B412" s="722" t="s">
        <v>1016</v>
      </c>
      <c r="C412" s="722"/>
      <c r="D412" s="722"/>
      <c r="E412" s="612">
        <f>+E410+E390+E381</f>
        <v>4180232669</v>
      </c>
      <c r="F412" s="609">
        <f>+G310+F409</f>
        <v>0</v>
      </c>
      <c r="G412" s="138"/>
      <c r="H412" s="139"/>
    </row>
    <row r="413" spans="2:8">
      <c r="B413" s="722" t="s">
        <v>1017</v>
      </c>
      <c r="C413" s="722"/>
      <c r="D413" s="722"/>
      <c r="E413" s="612">
        <f>+F410+E391+E382</f>
        <v>10708288489</v>
      </c>
      <c r="F413" s="609">
        <v>0</v>
      </c>
      <c r="G413" s="138"/>
      <c r="H413" s="139"/>
    </row>
    <row r="414" spans="2:8">
      <c r="B414" s="139"/>
      <c r="C414" s="139"/>
      <c r="D414" s="139"/>
      <c r="E414" s="139"/>
      <c r="F414" s="138"/>
      <c r="G414" s="138"/>
      <c r="H414" s="139"/>
    </row>
    <row r="415" spans="2:8">
      <c r="B415" s="139"/>
      <c r="C415" s="139"/>
      <c r="D415" s="139"/>
      <c r="E415" s="139"/>
      <c r="F415" s="138"/>
      <c r="G415" s="138"/>
      <c r="H415" s="139"/>
    </row>
    <row r="416" spans="2:8" ht="12.6" customHeight="1">
      <c r="B416" s="52" t="s">
        <v>504</v>
      </c>
      <c r="C416" s="52" t="s">
        <v>174</v>
      </c>
      <c r="D416" s="52"/>
      <c r="E416" s="52"/>
      <c r="F416" s="141"/>
      <c r="G416" s="141"/>
      <c r="H416" s="142"/>
    </row>
    <row r="417" spans="2:12">
      <c r="B417" s="143"/>
      <c r="C417" s="143"/>
      <c r="D417" s="143"/>
      <c r="H417" s="66"/>
    </row>
    <row r="418" spans="2:12">
      <c r="B418" s="143"/>
      <c r="C418" s="202" t="s">
        <v>692</v>
      </c>
      <c r="D418" s="143"/>
      <c r="H418" s="66"/>
    </row>
    <row r="419" spans="2:12">
      <c r="B419" s="143"/>
      <c r="C419" s="143"/>
      <c r="D419" s="143"/>
      <c r="H419" s="66"/>
    </row>
    <row r="420" spans="2:12" ht="18" customHeight="1">
      <c r="B420" s="904" t="s">
        <v>97</v>
      </c>
      <c r="C420" s="904"/>
      <c r="D420" s="904"/>
      <c r="E420" s="897" t="s">
        <v>183</v>
      </c>
      <c r="F420" s="898"/>
      <c r="G420" s="898"/>
      <c r="H420" s="898"/>
      <c r="I420" s="899"/>
    </row>
    <row r="421" spans="2:12" ht="33.6" customHeight="1">
      <c r="B421" s="904"/>
      <c r="C421" s="904"/>
      <c r="D421" s="904"/>
      <c r="E421" s="440" t="s">
        <v>780</v>
      </c>
      <c r="F421" s="440" t="s">
        <v>652</v>
      </c>
      <c r="G421" s="444" t="s">
        <v>653</v>
      </c>
      <c r="H421" s="444" t="s">
        <v>654</v>
      </c>
      <c r="I421" s="440" t="s">
        <v>972</v>
      </c>
    </row>
    <row r="422" spans="2:12" ht="15" customHeight="1">
      <c r="B422" s="902" t="s">
        <v>656</v>
      </c>
      <c r="C422" s="902"/>
      <c r="D422" s="902"/>
      <c r="E422" s="442">
        <v>340639582</v>
      </c>
      <c r="F422" s="442">
        <v>4930000</v>
      </c>
      <c r="G422" s="442">
        <v>0</v>
      </c>
      <c r="H422" s="443">
        <v>0</v>
      </c>
      <c r="I422" s="441">
        <v>345569582</v>
      </c>
    </row>
    <row r="423" spans="2:12" ht="15" customHeight="1">
      <c r="B423" s="902" t="s">
        <v>107</v>
      </c>
      <c r="C423" s="902"/>
      <c r="D423" s="902"/>
      <c r="E423" s="442">
        <v>1007693751</v>
      </c>
      <c r="F423" s="442">
        <v>115444040</v>
      </c>
      <c r="G423" s="442">
        <v>146548897</v>
      </c>
      <c r="H423" s="443">
        <v>0</v>
      </c>
      <c r="I423" s="441">
        <v>976588894</v>
      </c>
      <c r="J423" s="66"/>
    </row>
    <row r="424" spans="2:12" ht="15" customHeight="1">
      <c r="B424" s="902" t="s">
        <v>146</v>
      </c>
      <c r="C424" s="902"/>
      <c r="D424" s="902"/>
      <c r="E424" s="442">
        <v>25371279</v>
      </c>
      <c r="F424" s="442">
        <v>0</v>
      </c>
      <c r="G424" s="442">
        <v>0</v>
      </c>
      <c r="H424" s="443">
        <v>0</v>
      </c>
      <c r="I424" s="441">
        <v>25371279</v>
      </c>
    </row>
    <row r="425" spans="2:12" ht="15" customHeight="1">
      <c r="B425" s="902" t="s">
        <v>108</v>
      </c>
      <c r="C425" s="902"/>
      <c r="D425" s="902"/>
      <c r="E425" s="442">
        <v>409491575</v>
      </c>
      <c r="F425" s="442">
        <v>8267272</v>
      </c>
      <c r="G425" s="442">
        <v>0</v>
      </c>
      <c r="H425" s="443">
        <v>0</v>
      </c>
      <c r="I425" s="441">
        <v>417758847</v>
      </c>
    </row>
    <row r="426" spans="2:12" ht="15" customHeight="1">
      <c r="B426" s="902" t="s">
        <v>109</v>
      </c>
      <c r="C426" s="902"/>
      <c r="D426" s="902"/>
      <c r="E426" s="442">
        <v>50135236</v>
      </c>
      <c r="F426" s="442">
        <v>0</v>
      </c>
      <c r="G426" s="442">
        <v>50135236</v>
      </c>
      <c r="H426" s="443">
        <v>0</v>
      </c>
      <c r="I426" s="441">
        <v>0</v>
      </c>
    </row>
    <row r="427" spans="2:12" ht="15" customHeight="1">
      <c r="B427" s="874" t="s">
        <v>973</v>
      </c>
      <c r="C427" s="903"/>
      <c r="D427" s="875"/>
      <c r="E427" s="441">
        <v>9166657115</v>
      </c>
      <c r="F427" s="441">
        <v>128641312</v>
      </c>
      <c r="G427" s="441">
        <v>196684133</v>
      </c>
      <c r="H427" s="441">
        <v>0</v>
      </c>
      <c r="I427" s="441">
        <v>1765288602</v>
      </c>
      <c r="J427" s="66"/>
      <c r="K427" s="66"/>
      <c r="L427" s="66"/>
    </row>
    <row r="428" spans="2:12" ht="15" customHeight="1">
      <c r="B428" s="874" t="s">
        <v>775</v>
      </c>
      <c r="C428" s="903"/>
      <c r="D428" s="875"/>
      <c r="E428" s="441">
        <v>1489783312</v>
      </c>
      <c r="F428" s="441">
        <v>343548111</v>
      </c>
      <c r="G428" s="441">
        <v>0</v>
      </c>
      <c r="H428" s="441">
        <v>0</v>
      </c>
      <c r="I428" s="441">
        <v>1833331423</v>
      </c>
      <c r="K428" s="66"/>
    </row>
    <row r="429" spans="2:12" ht="18" customHeight="1">
      <c r="B429" s="870" t="s">
        <v>97</v>
      </c>
      <c r="C429" s="871"/>
      <c r="D429" s="897" t="s">
        <v>110</v>
      </c>
      <c r="E429" s="898"/>
      <c r="F429" s="898"/>
      <c r="G429" s="898"/>
      <c r="H429" s="898"/>
      <c r="I429" s="898"/>
      <c r="K429" s="144"/>
    </row>
    <row r="430" spans="2:12" ht="36.6" customHeight="1">
      <c r="B430" s="872"/>
      <c r="C430" s="873"/>
      <c r="D430" s="440" t="s">
        <v>810</v>
      </c>
      <c r="E430" s="440" t="s">
        <v>652</v>
      </c>
      <c r="F430" s="444" t="s">
        <v>653</v>
      </c>
      <c r="G430" s="444" t="s">
        <v>654</v>
      </c>
      <c r="H430" s="444" t="s">
        <v>655</v>
      </c>
      <c r="I430" s="440" t="s">
        <v>974</v>
      </c>
    </row>
    <row r="431" spans="2:12" ht="15" customHeight="1">
      <c r="B431" s="900" t="s">
        <v>656</v>
      </c>
      <c r="C431" s="901"/>
      <c r="D431" s="442">
        <v>121916976</v>
      </c>
      <c r="E431" s="442">
        <v>43307280</v>
      </c>
      <c r="F431" s="442">
        <v>0</v>
      </c>
      <c r="G431" s="443">
        <v>0</v>
      </c>
      <c r="H431" s="443">
        <v>165224256</v>
      </c>
      <c r="I431" s="442">
        <f>+I422-H431</f>
        <v>180345326</v>
      </c>
      <c r="J431" s="145"/>
    </row>
    <row r="432" spans="2:12" ht="15" customHeight="1">
      <c r="B432" s="900" t="s">
        <v>107</v>
      </c>
      <c r="C432" s="901"/>
      <c r="D432" s="442">
        <v>639273664</v>
      </c>
      <c r="E432" s="442">
        <v>122291739</v>
      </c>
      <c r="F432" s="439">
        <v>50649576</v>
      </c>
      <c r="G432" s="443">
        <v>0</v>
      </c>
      <c r="H432" s="443">
        <v>710915827</v>
      </c>
      <c r="I432" s="442">
        <f t="shared" ref="I432:I435" si="8">+I423-H432</f>
        <v>265673067</v>
      </c>
      <c r="J432" s="145"/>
    </row>
    <row r="433" spans="2:15" ht="15" customHeight="1">
      <c r="B433" s="900" t="s">
        <v>146</v>
      </c>
      <c r="C433" s="901"/>
      <c r="D433" s="442">
        <v>31688414</v>
      </c>
      <c r="E433" s="442">
        <v>2366325</v>
      </c>
      <c r="F433" s="442">
        <v>0</v>
      </c>
      <c r="G433" s="443">
        <v>0</v>
      </c>
      <c r="H433" s="443">
        <v>34054739</v>
      </c>
      <c r="I433" s="442">
        <f t="shared" si="8"/>
        <v>-8683460</v>
      </c>
      <c r="J433" s="145"/>
    </row>
    <row r="434" spans="2:15" ht="15" customHeight="1">
      <c r="B434" s="900" t="s">
        <v>108</v>
      </c>
      <c r="C434" s="901"/>
      <c r="D434" s="442">
        <v>121259916</v>
      </c>
      <c r="E434" s="442">
        <v>49878522</v>
      </c>
      <c r="F434" s="442">
        <v>0</v>
      </c>
      <c r="G434" s="443">
        <v>0</v>
      </c>
      <c r="H434" s="443">
        <v>171138438</v>
      </c>
      <c r="I434" s="442">
        <f t="shared" si="8"/>
        <v>246620409</v>
      </c>
      <c r="J434" s="145"/>
    </row>
    <row r="435" spans="2:15" ht="15" customHeight="1">
      <c r="B435" s="900" t="s">
        <v>109</v>
      </c>
      <c r="C435" s="901"/>
      <c r="D435" s="442">
        <v>25401730</v>
      </c>
      <c r="E435" s="442">
        <v>6350436</v>
      </c>
      <c r="F435" s="442">
        <v>31752166</v>
      </c>
      <c r="G435" s="443">
        <v>0</v>
      </c>
      <c r="H435" s="443">
        <v>0</v>
      </c>
      <c r="I435" s="442">
        <f t="shared" si="8"/>
        <v>0</v>
      </c>
      <c r="J435" s="145"/>
    </row>
    <row r="436" spans="2:15" ht="15" customHeight="1">
      <c r="B436" s="874" t="s">
        <v>973</v>
      </c>
      <c r="C436" s="875"/>
      <c r="D436" s="441">
        <v>939540700</v>
      </c>
      <c r="E436" s="441">
        <v>224194302</v>
      </c>
      <c r="F436" s="441">
        <v>82401742</v>
      </c>
      <c r="G436" s="441">
        <v>0</v>
      </c>
      <c r="H436" s="441">
        <v>1081333260</v>
      </c>
      <c r="I436" s="441">
        <f>SUM(I431:I435)</f>
        <v>683955342</v>
      </c>
      <c r="J436" s="66"/>
      <c r="K436" s="66"/>
    </row>
    <row r="437" spans="2:15" ht="15" customHeight="1">
      <c r="B437" s="874" t="s">
        <v>775</v>
      </c>
      <c r="C437" s="875"/>
      <c r="D437" s="441">
        <v>571211257</v>
      </c>
      <c r="E437" s="441">
        <v>368329443</v>
      </c>
      <c r="F437" s="441">
        <v>0</v>
      </c>
      <c r="G437" s="441">
        <v>0</v>
      </c>
      <c r="H437" s="441">
        <v>368329443</v>
      </c>
      <c r="I437" s="441">
        <v>939540700</v>
      </c>
      <c r="K437" s="66"/>
    </row>
    <row r="438" spans="2:15">
      <c r="I438" s="66"/>
      <c r="J438" s="66"/>
    </row>
    <row r="439" spans="2:15">
      <c r="C439" s="202" t="s">
        <v>712</v>
      </c>
      <c r="I439" s="66"/>
      <c r="J439" s="66"/>
    </row>
    <row r="440" spans="2:15">
      <c r="C440" s="202"/>
      <c r="I440" s="66"/>
      <c r="J440" s="66"/>
    </row>
    <row r="441" spans="2:15" s="346" customFormat="1" ht="24.6" customHeight="1">
      <c r="B441" s="892" t="s">
        <v>925</v>
      </c>
      <c r="C441" s="892"/>
      <c r="D441" s="922" t="s">
        <v>926</v>
      </c>
      <c r="E441" s="923"/>
      <c r="F441" s="923"/>
      <c r="G441" s="923"/>
      <c r="H441" s="924"/>
      <c r="I441" s="922" t="s">
        <v>927</v>
      </c>
      <c r="J441" s="923"/>
      <c r="K441" s="923"/>
      <c r="L441" s="923"/>
      <c r="M441" s="924"/>
      <c r="N441" s="40"/>
    </row>
    <row r="442" spans="2:15" s="346" customFormat="1" ht="58.15" customHeight="1">
      <c r="B442" s="892"/>
      <c r="C442" s="892"/>
      <c r="D442" s="40" t="s">
        <v>703</v>
      </c>
      <c r="E442" s="40" t="s">
        <v>652</v>
      </c>
      <c r="F442" s="40" t="s">
        <v>653</v>
      </c>
      <c r="G442" s="40" t="s">
        <v>704</v>
      </c>
      <c r="H442" s="40" t="s">
        <v>705</v>
      </c>
      <c r="I442" s="40" t="s">
        <v>706</v>
      </c>
      <c r="J442" s="40" t="s">
        <v>652</v>
      </c>
      <c r="K442" s="40" t="s">
        <v>653</v>
      </c>
      <c r="L442" s="40" t="s">
        <v>707</v>
      </c>
      <c r="M442" s="40" t="s">
        <v>708</v>
      </c>
      <c r="N442" s="40" t="s">
        <v>709</v>
      </c>
    </row>
    <row r="443" spans="2:15" s="346" customFormat="1" ht="15" customHeight="1">
      <c r="B443" s="1082" t="s">
        <v>702</v>
      </c>
      <c r="C443" s="1083"/>
      <c r="D443" s="530">
        <v>44744705</v>
      </c>
      <c r="E443" s="530">
        <v>0</v>
      </c>
      <c r="F443" s="530">
        <v>0</v>
      </c>
      <c r="G443" s="530">
        <v>0</v>
      </c>
      <c r="H443" s="530">
        <v>44744705</v>
      </c>
      <c r="I443" s="530">
        <v>11916166</v>
      </c>
      <c r="J443" s="530">
        <v>15101334</v>
      </c>
      <c r="K443" s="530">
        <v>0</v>
      </c>
      <c r="L443" s="530">
        <v>0</v>
      </c>
      <c r="M443" s="530">
        <f>+I443+J443</f>
        <v>27017500</v>
      </c>
      <c r="N443" s="530">
        <f>+H443-M443</f>
        <v>17727205</v>
      </c>
      <c r="O443" s="329"/>
    </row>
    <row r="444" spans="2:15" s="346" customFormat="1" ht="15" customHeight="1">
      <c r="B444" s="931" t="s">
        <v>973</v>
      </c>
      <c r="C444" s="932"/>
      <c r="D444" s="44">
        <f>+D443</f>
        <v>44744705</v>
      </c>
      <c r="E444" s="44">
        <f t="shared" ref="E444:N444" si="9">+E443</f>
        <v>0</v>
      </c>
      <c r="F444" s="44">
        <f t="shared" si="9"/>
        <v>0</v>
      </c>
      <c r="G444" s="44">
        <f t="shared" si="9"/>
        <v>0</v>
      </c>
      <c r="H444" s="44">
        <f t="shared" si="9"/>
        <v>44744705</v>
      </c>
      <c r="I444" s="44">
        <f>+I443</f>
        <v>11916166</v>
      </c>
      <c r="J444" s="44">
        <f t="shared" ref="J444:M444" si="10">+J443</f>
        <v>15101334</v>
      </c>
      <c r="K444" s="44">
        <f t="shared" si="10"/>
        <v>0</v>
      </c>
      <c r="L444" s="44">
        <f t="shared" si="10"/>
        <v>0</v>
      </c>
      <c r="M444" s="44">
        <f t="shared" si="10"/>
        <v>27017500</v>
      </c>
      <c r="N444" s="44">
        <f t="shared" si="9"/>
        <v>17727205</v>
      </c>
    </row>
    <row r="445" spans="2:15" s="346" customFormat="1" ht="15" customHeight="1">
      <c r="B445" s="931" t="s">
        <v>775</v>
      </c>
      <c r="C445" s="932"/>
      <c r="D445" s="44">
        <v>26480364</v>
      </c>
      <c r="E445" s="44">
        <v>18264341</v>
      </c>
      <c r="F445" s="44">
        <v>0</v>
      </c>
      <c r="G445" s="44">
        <v>0</v>
      </c>
      <c r="H445" s="344">
        <v>44744705</v>
      </c>
      <c r="I445" s="334">
        <v>0</v>
      </c>
      <c r="J445" s="344">
        <v>11916166</v>
      </c>
      <c r="K445" s="44">
        <v>0</v>
      </c>
      <c r="L445" s="44">
        <v>0</v>
      </c>
      <c r="M445" s="344">
        <f>11916166-7</f>
        <v>11916159</v>
      </c>
      <c r="N445" s="44">
        <v>32828539</v>
      </c>
    </row>
    <row r="446" spans="2:15">
      <c r="F446" s="48"/>
      <c r="G446" s="48"/>
    </row>
    <row r="447" spans="2:15">
      <c r="B447" s="722" t="s">
        <v>1015</v>
      </c>
      <c r="C447" s="722"/>
      <c r="D447" s="722"/>
      <c r="E447" s="612">
        <f>+I427+H443</f>
        <v>1810033307</v>
      </c>
      <c r="F447" s="613"/>
      <c r="G447" s="48"/>
    </row>
    <row r="448" spans="2:15">
      <c r="B448" s="722" t="s">
        <v>1014</v>
      </c>
      <c r="C448" s="722"/>
      <c r="D448" s="722"/>
      <c r="E448" s="612">
        <f>+H445+I428</f>
        <v>1878076128</v>
      </c>
      <c r="F448" s="613"/>
      <c r="G448" s="48"/>
    </row>
    <row r="449" spans="2:14">
      <c r="F449" s="48"/>
      <c r="G449" s="48"/>
    </row>
    <row r="450" spans="2:14">
      <c r="B450" s="722" t="s">
        <v>1015</v>
      </c>
      <c r="C450" s="722"/>
      <c r="D450" s="722"/>
      <c r="E450" s="612">
        <f>+H436+M444</f>
        <v>1108350760</v>
      </c>
      <c r="F450" s="48"/>
      <c r="G450" s="48"/>
    </row>
    <row r="451" spans="2:14">
      <c r="B451" s="722" t="s">
        <v>1014</v>
      </c>
      <c r="C451" s="722"/>
      <c r="D451" s="722"/>
      <c r="E451" s="612">
        <v>951456859</v>
      </c>
      <c r="F451" s="48"/>
      <c r="G451" s="48"/>
    </row>
    <row r="452" spans="2:14">
      <c r="H452" s="66"/>
      <c r="I452" s="66"/>
      <c r="J452" s="66"/>
      <c r="N452" s="66"/>
    </row>
    <row r="453" spans="2:14">
      <c r="B453" s="52" t="s">
        <v>505</v>
      </c>
      <c r="C453" s="52" t="s">
        <v>567</v>
      </c>
      <c r="D453" s="52"/>
      <c r="E453" s="52"/>
      <c r="F453" s="141"/>
      <c r="G453" s="141"/>
      <c r="H453" s="142"/>
      <c r="I453" s="142"/>
      <c r="J453" s="142"/>
      <c r="N453" s="66"/>
    </row>
    <row r="454" spans="2:14">
      <c r="B454" s="52"/>
      <c r="C454" s="52"/>
      <c r="D454" s="52"/>
      <c r="E454" s="52"/>
      <c r="F454" s="141"/>
      <c r="G454" s="141"/>
      <c r="H454" s="142"/>
      <c r="I454" s="142"/>
      <c r="J454" s="142"/>
    </row>
    <row r="455" spans="2:14">
      <c r="B455" s="52"/>
      <c r="C455" s="202" t="s">
        <v>692</v>
      </c>
      <c r="D455" s="52"/>
      <c r="E455" s="52"/>
      <c r="F455" s="141"/>
      <c r="G455" s="141"/>
      <c r="H455" s="142"/>
      <c r="I455" s="142"/>
      <c r="J455" s="142"/>
    </row>
    <row r="456" spans="2:14" ht="4.9000000000000004" customHeight="1">
      <c r="B456" s="52"/>
      <c r="C456" s="52"/>
      <c r="D456" s="52"/>
      <c r="E456" s="52"/>
      <c r="F456" s="141"/>
      <c r="G456" s="141"/>
      <c r="H456" s="142"/>
      <c r="I456" s="142"/>
      <c r="J456" s="142"/>
    </row>
    <row r="457" spans="2:14">
      <c r="B457" s="49"/>
      <c r="C457" s="49"/>
      <c r="D457" s="49"/>
      <c r="E457" s="49"/>
      <c r="F457" s="58"/>
      <c r="G457" s="58"/>
      <c r="H457" s="146"/>
      <c r="I457" s="146"/>
      <c r="J457" s="146"/>
    </row>
    <row r="458" spans="2:14" ht="18" customHeight="1">
      <c r="B458" s="940" t="s">
        <v>53</v>
      </c>
      <c r="C458" s="941"/>
      <c r="D458" s="938" t="s">
        <v>671</v>
      </c>
      <c r="E458" s="939" t="s">
        <v>111</v>
      </c>
      <c r="F458" s="939"/>
      <c r="G458" s="939"/>
    </row>
    <row r="459" spans="2:14" ht="18" customHeight="1">
      <c r="B459" s="739"/>
      <c r="C459" s="740"/>
      <c r="D459" s="938"/>
      <c r="E459" s="451" t="s">
        <v>112</v>
      </c>
      <c r="F459" s="450" t="s">
        <v>113</v>
      </c>
      <c r="G459" s="450" t="s">
        <v>114</v>
      </c>
    </row>
    <row r="460" spans="2:14" ht="15" customHeight="1">
      <c r="B460" s="1085" t="s">
        <v>657</v>
      </c>
      <c r="C460" s="1086"/>
      <c r="D460" s="447">
        <v>35090895</v>
      </c>
      <c r="E460" s="447">
        <v>0</v>
      </c>
      <c r="F460" s="447">
        <v>0</v>
      </c>
      <c r="G460" s="447">
        <v>35090895</v>
      </c>
    </row>
    <row r="461" spans="2:14" ht="15" customHeight="1">
      <c r="B461" s="1085" t="s">
        <v>658</v>
      </c>
      <c r="C461" s="1086"/>
      <c r="D461" s="447">
        <v>16947870</v>
      </c>
      <c r="E461" s="447">
        <v>0</v>
      </c>
      <c r="F461" s="446">
        <v>0</v>
      </c>
      <c r="G461" s="447">
        <v>16947870</v>
      </c>
    </row>
    <row r="462" spans="2:14" ht="15" customHeight="1">
      <c r="B462" s="1087" t="s">
        <v>973</v>
      </c>
      <c r="C462" s="1088"/>
      <c r="D462" s="448">
        <v>52038765</v>
      </c>
      <c r="E462" s="448">
        <v>0</v>
      </c>
      <c r="F462" s="448">
        <v>0</v>
      </c>
      <c r="G462" s="448">
        <v>52038765</v>
      </c>
    </row>
    <row r="463" spans="2:14" ht="15" customHeight="1">
      <c r="B463" s="1087" t="s">
        <v>775</v>
      </c>
      <c r="C463" s="1088"/>
      <c r="D463" s="448">
        <v>31072995</v>
      </c>
      <c r="E463" s="448">
        <v>20965770</v>
      </c>
      <c r="F463" s="449">
        <v>0</v>
      </c>
      <c r="G463" s="449">
        <v>52038765</v>
      </c>
    </row>
    <row r="464" spans="2:14" ht="15" customHeight="1">
      <c r="B464" s="87"/>
      <c r="C464" s="87"/>
      <c r="D464" s="205"/>
      <c r="E464" s="205"/>
      <c r="F464" s="204"/>
      <c r="G464" s="204"/>
    </row>
    <row r="465" spans="2:11" ht="15" customHeight="1">
      <c r="C465" s="202" t="s">
        <v>712</v>
      </c>
    </row>
    <row r="466" spans="2:11" ht="15" customHeight="1"/>
    <row r="467" spans="2:11" ht="15" customHeight="1">
      <c r="B467" s="892" t="s">
        <v>53</v>
      </c>
      <c r="C467" s="892"/>
      <c r="D467" s="40" t="s">
        <v>699</v>
      </c>
      <c r="E467" s="40" t="s">
        <v>700</v>
      </c>
      <c r="F467" s="40" t="s">
        <v>113</v>
      </c>
      <c r="G467" s="40" t="s">
        <v>701</v>
      </c>
    </row>
    <row r="468" spans="2:11" ht="15" customHeight="1">
      <c r="B468" s="905" t="s">
        <v>710</v>
      </c>
      <c r="C468" s="905"/>
      <c r="D468" s="553">
        <v>206960777</v>
      </c>
      <c r="E468" s="490">
        <v>31044114</v>
      </c>
      <c r="F468" s="553">
        <v>72436269</v>
      </c>
      <c r="G468" s="553">
        <f>+D468-F468</f>
        <v>134524508</v>
      </c>
    </row>
    <row r="469" spans="2:11" ht="15" customHeight="1">
      <c r="B469" s="931" t="s">
        <v>973</v>
      </c>
      <c r="C469" s="932"/>
      <c r="D469" s="393">
        <f>+D468</f>
        <v>206960777</v>
      </c>
      <c r="E469" s="490">
        <v>0</v>
      </c>
      <c r="F469" s="393">
        <f t="shared" ref="F469:G469" si="11">+F468</f>
        <v>72436269</v>
      </c>
      <c r="G469" s="393">
        <f t="shared" si="11"/>
        <v>134524508</v>
      </c>
    </row>
    <row r="470" spans="2:11" ht="15" customHeight="1">
      <c r="B470" s="931" t="s">
        <v>775</v>
      </c>
      <c r="C470" s="932"/>
      <c r="D470" s="390">
        <v>206960777</v>
      </c>
      <c r="E470" s="390">
        <v>0</v>
      </c>
      <c r="F470" s="397">
        <v>41392155</v>
      </c>
      <c r="G470" s="393">
        <v>165568622</v>
      </c>
    </row>
    <row r="471" spans="2:11">
      <c r="H471" s="66"/>
      <c r="I471" s="66"/>
      <c r="J471" s="66"/>
    </row>
    <row r="472" spans="2:11">
      <c r="B472" s="722" t="s">
        <v>1013</v>
      </c>
      <c r="C472" s="722"/>
      <c r="D472" s="722"/>
      <c r="E472" s="612">
        <f>+G462</f>
        <v>52038765</v>
      </c>
      <c r="F472" s="612">
        <f>+G463</f>
        <v>52038765</v>
      </c>
      <c r="H472" s="66"/>
      <c r="I472" s="66"/>
      <c r="J472" s="66"/>
    </row>
    <row r="473" spans="2:11">
      <c r="B473" s="722" t="s">
        <v>1013</v>
      </c>
      <c r="C473" s="722"/>
      <c r="D473" s="722"/>
      <c r="E473" s="612">
        <f>+G469</f>
        <v>134524508</v>
      </c>
      <c r="F473" s="612">
        <f>+G470</f>
        <v>165568622</v>
      </c>
      <c r="H473" s="66"/>
      <c r="I473" s="66"/>
      <c r="J473" s="66"/>
    </row>
    <row r="474" spans="2:11">
      <c r="H474" s="66"/>
      <c r="I474" s="66"/>
      <c r="J474" s="66"/>
    </row>
    <row r="475" spans="2:11">
      <c r="H475" s="66"/>
      <c r="I475" s="66"/>
      <c r="J475" s="66"/>
    </row>
    <row r="476" spans="2:11">
      <c r="B476" s="134" t="s">
        <v>506</v>
      </c>
      <c r="C476" s="134" t="s">
        <v>568</v>
      </c>
      <c r="D476" s="52"/>
      <c r="H476" s="66"/>
      <c r="J476" s="147"/>
      <c r="K476" s="147"/>
    </row>
    <row r="477" spans="2:11">
      <c r="B477" s="134"/>
      <c r="C477" s="134"/>
      <c r="D477" s="52"/>
      <c r="H477" s="66"/>
      <c r="J477" s="147"/>
      <c r="K477" s="147"/>
    </row>
    <row r="478" spans="2:11">
      <c r="B478" s="134"/>
      <c r="C478" s="202" t="s">
        <v>692</v>
      </c>
      <c r="D478" s="52"/>
      <c r="H478" s="66"/>
      <c r="J478" s="147"/>
      <c r="K478" s="147"/>
    </row>
    <row r="479" spans="2:11" ht="9" customHeight="1">
      <c r="B479" s="134"/>
      <c r="C479" s="134"/>
      <c r="D479" s="52"/>
      <c r="H479" s="66"/>
      <c r="J479" s="147"/>
      <c r="K479" s="147"/>
    </row>
    <row r="480" spans="2:11" ht="15" customHeight="1">
      <c r="B480" s="1090" t="s">
        <v>53</v>
      </c>
      <c r="C480" s="1091"/>
      <c r="D480" s="1094" t="s">
        <v>671</v>
      </c>
      <c r="E480" s="1089" t="s">
        <v>111</v>
      </c>
      <c r="F480" s="1089"/>
      <c r="G480" s="1089"/>
      <c r="H480" s="147"/>
    </row>
    <row r="481" spans="2:10" ht="16.899999999999999" customHeight="1">
      <c r="B481" s="739"/>
      <c r="C481" s="740"/>
      <c r="D481" s="1094"/>
      <c r="E481" s="455" t="s">
        <v>112</v>
      </c>
      <c r="F481" s="454" t="s">
        <v>113</v>
      </c>
      <c r="G481" s="454" t="s">
        <v>114</v>
      </c>
    </row>
    <row r="482" spans="2:10" ht="15" customHeight="1">
      <c r="B482" s="1092" t="s">
        <v>202</v>
      </c>
      <c r="C482" s="1093"/>
      <c r="D482" s="452">
        <v>57678061</v>
      </c>
      <c r="E482" s="452">
        <v>626043224</v>
      </c>
      <c r="F482" s="452">
        <v>181802029</v>
      </c>
      <c r="G482" s="452">
        <v>501919256</v>
      </c>
      <c r="H482" s="148"/>
      <c r="I482" s="148"/>
    </row>
    <row r="483" spans="2:10" ht="15" customHeight="1">
      <c r="B483" s="1092" t="s">
        <v>311</v>
      </c>
      <c r="C483" s="1093"/>
      <c r="D483" s="452">
        <v>245073193</v>
      </c>
      <c r="E483" s="452">
        <v>106875690</v>
      </c>
      <c r="F483" s="452">
        <v>2243235</v>
      </c>
      <c r="G483" s="452">
        <v>349705648</v>
      </c>
      <c r="H483" s="148"/>
      <c r="I483" s="148"/>
    </row>
    <row r="484" spans="2:10" ht="15" customHeight="1">
      <c r="B484" s="951" t="s">
        <v>973</v>
      </c>
      <c r="C484" s="952"/>
      <c r="D484" s="453">
        <v>302751254</v>
      </c>
      <c r="E484" s="453">
        <v>732918914</v>
      </c>
      <c r="F484" s="453">
        <v>184045264</v>
      </c>
      <c r="G484" s="453">
        <v>851624904</v>
      </c>
      <c r="H484" s="145"/>
      <c r="I484" s="145"/>
    </row>
    <row r="485" spans="2:10" ht="15" customHeight="1">
      <c r="B485" s="951" t="s">
        <v>775</v>
      </c>
      <c r="C485" s="952"/>
      <c r="D485" s="453">
        <v>129846531</v>
      </c>
      <c r="E485" s="453">
        <v>388502358</v>
      </c>
      <c r="F485" s="453">
        <v>215597635</v>
      </c>
      <c r="G485" s="453">
        <v>302751254</v>
      </c>
    </row>
    <row r="486" spans="2:10">
      <c r="B486" s="52"/>
      <c r="C486" s="52"/>
      <c r="D486" s="52"/>
      <c r="H486" s="66"/>
      <c r="I486" s="66"/>
      <c r="J486" s="66"/>
    </row>
    <row r="487" spans="2:10">
      <c r="B487" s="52"/>
      <c r="C487" s="202" t="s">
        <v>712</v>
      </c>
      <c r="D487" s="52"/>
      <c r="H487" s="66"/>
      <c r="I487" s="66"/>
      <c r="J487" s="66"/>
    </row>
    <row r="488" spans="2:10">
      <c r="B488" s="52"/>
      <c r="C488" s="52"/>
      <c r="D488" s="52"/>
      <c r="H488" s="66"/>
      <c r="I488" s="66"/>
      <c r="J488" s="66"/>
    </row>
    <row r="489" spans="2:10" ht="30.6" customHeight="1">
      <c r="B489" s="927" t="s">
        <v>53</v>
      </c>
      <c r="C489" s="928"/>
      <c r="D489" s="191" t="s">
        <v>699</v>
      </c>
      <c r="E489" s="191" t="s">
        <v>742</v>
      </c>
      <c r="F489" s="191" t="s">
        <v>743</v>
      </c>
      <c r="G489" s="40" t="s">
        <v>701</v>
      </c>
      <c r="H489" s="66"/>
      <c r="I489" s="66"/>
      <c r="J489" s="66"/>
    </row>
    <row r="490" spans="2:10" ht="15" customHeight="1">
      <c r="B490" s="755" t="s">
        <v>752</v>
      </c>
      <c r="C490" s="756"/>
      <c r="D490" s="46">
        <v>14142273</v>
      </c>
      <c r="E490" s="46">
        <v>9863636</v>
      </c>
      <c r="F490" s="46">
        <v>1753551.1941091099</v>
      </c>
      <c r="G490" s="46">
        <v>22252357.805890892</v>
      </c>
      <c r="H490" s="210"/>
      <c r="I490" s="66"/>
      <c r="J490" s="66"/>
    </row>
    <row r="491" spans="2:10" ht="15" customHeight="1">
      <c r="B491" s="755" t="s">
        <v>753</v>
      </c>
      <c r="C491" s="756"/>
      <c r="D491" s="46">
        <v>144358552</v>
      </c>
      <c r="E491" s="46">
        <v>124949690</v>
      </c>
      <c r="F491" s="46">
        <v>39200912.805890903</v>
      </c>
      <c r="G491" s="46">
        <v>230107329.19410911</v>
      </c>
      <c r="H491" s="210"/>
      <c r="I491" s="66"/>
      <c r="J491" s="66"/>
    </row>
    <row r="492" spans="2:10" ht="15" customHeight="1">
      <c r="B492" s="817" t="s">
        <v>973</v>
      </c>
      <c r="C492" s="818"/>
      <c r="D492" s="380">
        <v>0</v>
      </c>
      <c r="E492" s="380">
        <f>+E490+E491</f>
        <v>134813326</v>
      </c>
      <c r="F492" s="380">
        <f>+F490+F491</f>
        <v>40954464.000000015</v>
      </c>
      <c r="G492" s="380">
        <v>252359687</v>
      </c>
      <c r="H492" s="66"/>
      <c r="I492" s="66"/>
      <c r="J492" s="66"/>
    </row>
    <row r="493" spans="2:10" ht="15" customHeight="1">
      <c r="B493" s="817" t="s">
        <v>775</v>
      </c>
      <c r="C493" s="818"/>
      <c r="D493" s="380">
        <v>85896720</v>
      </c>
      <c r="E493" s="380">
        <v>0</v>
      </c>
      <c r="F493" s="380">
        <v>17179344</v>
      </c>
      <c r="G493" s="380">
        <v>141321481</v>
      </c>
      <c r="H493" s="66"/>
      <c r="I493" s="66"/>
      <c r="J493" s="66"/>
    </row>
    <row r="494" spans="2:10">
      <c r="B494" s="52"/>
      <c r="C494" s="52"/>
      <c r="D494" s="52"/>
      <c r="H494" s="66"/>
      <c r="I494" s="66"/>
      <c r="J494" s="66"/>
    </row>
    <row r="495" spans="2:10">
      <c r="B495" s="722" t="s">
        <v>1012</v>
      </c>
      <c r="C495" s="722"/>
      <c r="D495" s="722"/>
      <c r="E495" s="612">
        <f>+G484</f>
        <v>851624904</v>
      </c>
      <c r="F495" s="612">
        <f>+G485</f>
        <v>302751254</v>
      </c>
      <c r="H495" s="66"/>
      <c r="I495" s="66"/>
      <c r="J495" s="66"/>
    </row>
    <row r="496" spans="2:10">
      <c r="B496" s="722" t="s">
        <v>1012</v>
      </c>
      <c r="C496" s="722"/>
      <c r="D496" s="722"/>
      <c r="E496" s="612">
        <f>+G492</f>
        <v>252359687</v>
      </c>
      <c r="F496" s="612">
        <f>+G493</f>
        <v>141321481</v>
      </c>
      <c r="H496" s="66"/>
      <c r="I496" s="66"/>
      <c r="J496" s="66"/>
    </row>
    <row r="497" spans="2:10">
      <c r="B497" s="52"/>
      <c r="C497" s="52"/>
      <c r="D497" s="52"/>
      <c r="H497" s="66"/>
      <c r="I497" s="66"/>
      <c r="J497" s="66"/>
    </row>
    <row r="498" spans="2:10">
      <c r="B498" s="52"/>
      <c r="C498" s="52"/>
      <c r="D498" s="52"/>
      <c r="H498" s="66"/>
      <c r="I498" s="66"/>
      <c r="J498" s="66"/>
    </row>
    <row r="499" spans="2:10">
      <c r="B499" s="52" t="s">
        <v>507</v>
      </c>
      <c r="C499" s="52" t="s">
        <v>569</v>
      </c>
      <c r="D499" s="52"/>
      <c r="E499" s="52"/>
      <c r="H499" s="66"/>
      <c r="I499" s="66"/>
      <c r="J499" s="66"/>
    </row>
    <row r="500" spans="2:10">
      <c r="B500" s="52"/>
      <c r="C500" s="52"/>
      <c r="D500" s="52"/>
      <c r="E500" s="52"/>
      <c r="H500" s="66"/>
      <c r="I500" s="66"/>
      <c r="J500" s="66"/>
    </row>
    <row r="501" spans="2:10">
      <c r="B501" s="52"/>
      <c r="C501" s="202" t="s">
        <v>692</v>
      </c>
      <c r="D501" s="52"/>
      <c r="E501" s="52"/>
      <c r="H501" s="66"/>
      <c r="I501" s="66"/>
      <c r="J501" s="66"/>
    </row>
    <row r="502" spans="2:10">
      <c r="B502" s="52"/>
      <c r="C502" s="52"/>
      <c r="D502" s="52"/>
      <c r="E502" s="52"/>
      <c r="H502" s="66"/>
      <c r="I502" s="66"/>
      <c r="J502" s="66"/>
    </row>
    <row r="503" spans="2:10" ht="18" customHeight="1">
      <c r="B503" s="858" t="s">
        <v>53</v>
      </c>
      <c r="C503" s="859"/>
      <c r="D503" s="853" t="s">
        <v>111</v>
      </c>
      <c r="E503" s="853"/>
      <c r="H503" s="66"/>
      <c r="I503" s="66"/>
      <c r="J503" s="66"/>
    </row>
    <row r="504" spans="2:10" ht="18" customHeight="1">
      <c r="B504" s="860"/>
      <c r="C504" s="861"/>
      <c r="D504" s="457">
        <v>45199</v>
      </c>
      <c r="E504" s="460">
        <v>44926</v>
      </c>
      <c r="H504" s="66"/>
    </row>
    <row r="505" spans="2:10" ht="15.75" customHeight="1">
      <c r="B505" s="856" t="s">
        <v>659</v>
      </c>
      <c r="C505" s="857"/>
      <c r="D505" s="458">
        <v>0</v>
      </c>
      <c r="E505" s="458">
        <v>19633113</v>
      </c>
      <c r="H505" s="66"/>
    </row>
    <row r="506" spans="2:10" ht="15.75" customHeight="1">
      <c r="B506" s="856" t="s">
        <v>683</v>
      </c>
      <c r="C506" s="857"/>
      <c r="D506" s="458">
        <v>0</v>
      </c>
      <c r="E506" s="458">
        <v>2246848</v>
      </c>
      <c r="H506" s="66"/>
    </row>
    <row r="507" spans="2:10" ht="15.75" customHeight="1">
      <c r="B507" s="856" t="s">
        <v>682</v>
      </c>
      <c r="C507" s="857"/>
      <c r="D507" s="458">
        <v>0</v>
      </c>
      <c r="E507" s="458">
        <v>110973682</v>
      </c>
      <c r="H507" s="66"/>
    </row>
    <row r="508" spans="2:10" ht="15.75" customHeight="1">
      <c r="B508" s="856" t="s">
        <v>140</v>
      </c>
      <c r="C508" s="857"/>
      <c r="D508" s="458">
        <v>616173584</v>
      </c>
      <c r="E508" s="458">
        <v>905780968</v>
      </c>
      <c r="H508" s="66"/>
    </row>
    <row r="509" spans="2:10" ht="15.75" hidden="1" customHeight="1">
      <c r="B509" s="856" t="s">
        <v>811</v>
      </c>
      <c r="C509" s="857"/>
      <c r="D509" s="458"/>
      <c r="E509" s="458">
        <v>0</v>
      </c>
      <c r="H509" s="66"/>
    </row>
    <row r="510" spans="2:10" ht="15.75" customHeight="1">
      <c r="B510" s="856" t="s">
        <v>159</v>
      </c>
      <c r="C510" s="857"/>
      <c r="D510" s="57">
        <v>43892793</v>
      </c>
      <c r="E510" s="458">
        <v>11052213</v>
      </c>
      <c r="H510" s="66"/>
    </row>
    <row r="511" spans="2:10" ht="15.75" customHeight="1">
      <c r="B511" s="856" t="s">
        <v>208</v>
      </c>
      <c r="C511" s="857"/>
      <c r="D511" s="458">
        <v>0</v>
      </c>
      <c r="E511" s="458">
        <v>197300</v>
      </c>
      <c r="H511" s="66"/>
    </row>
    <row r="512" spans="2:10" ht="15.75" customHeight="1">
      <c r="B512" s="856" t="s">
        <v>116</v>
      </c>
      <c r="C512" s="857"/>
      <c r="D512" s="458">
        <v>1575332</v>
      </c>
      <c r="E512" s="458">
        <v>1859595</v>
      </c>
      <c r="H512" s="66"/>
    </row>
    <row r="513" spans="2:10" ht="15" customHeight="1">
      <c r="B513" s="856" t="s">
        <v>660</v>
      </c>
      <c r="C513" s="857"/>
      <c r="D513" s="458">
        <v>24615602</v>
      </c>
      <c r="E513" s="458">
        <v>24615602</v>
      </c>
      <c r="H513" s="66"/>
    </row>
    <row r="514" spans="2:10" ht="15" customHeight="1">
      <c r="B514" s="856" t="s">
        <v>353</v>
      </c>
      <c r="C514" s="857"/>
      <c r="D514" s="458">
        <v>78535656</v>
      </c>
      <c r="E514" s="458">
        <v>0</v>
      </c>
      <c r="H514" s="66"/>
    </row>
    <row r="515" spans="2:10" ht="15" hidden="1" customHeight="1">
      <c r="B515" s="856" t="s">
        <v>812</v>
      </c>
      <c r="C515" s="857"/>
      <c r="D515" s="458"/>
      <c r="E515" s="458">
        <v>0</v>
      </c>
      <c r="H515" s="66"/>
    </row>
    <row r="516" spans="2:10" ht="15" customHeight="1">
      <c r="B516" s="856" t="s">
        <v>312</v>
      </c>
      <c r="C516" s="857"/>
      <c r="D516" s="458">
        <v>68017263</v>
      </c>
      <c r="E516" s="458">
        <v>158591340</v>
      </c>
      <c r="H516" s="66"/>
    </row>
    <row r="517" spans="2:10" ht="15" customHeight="1">
      <c r="B517" s="856" t="s">
        <v>661</v>
      </c>
      <c r="C517" s="857"/>
      <c r="D517" s="458">
        <v>3609047</v>
      </c>
      <c r="E517" s="458">
        <v>0</v>
      </c>
      <c r="H517" s="66"/>
    </row>
    <row r="518" spans="2:10" ht="15" customHeight="1">
      <c r="B518" s="856" t="s">
        <v>813</v>
      </c>
      <c r="C518" s="857"/>
      <c r="D518" s="458">
        <v>13291320</v>
      </c>
      <c r="E518" s="458">
        <v>0</v>
      </c>
      <c r="H518" s="66"/>
    </row>
    <row r="519" spans="2:10" ht="15" hidden="1" customHeight="1">
      <c r="B519" s="856" t="s">
        <v>975</v>
      </c>
      <c r="C519" s="857"/>
      <c r="D519" s="458">
        <v>9173794</v>
      </c>
      <c r="E519" s="458">
        <v>0</v>
      </c>
      <c r="H519" s="66"/>
    </row>
    <row r="520" spans="2:10" ht="15" hidden="1" customHeight="1">
      <c r="B520" s="398" t="s">
        <v>814</v>
      </c>
      <c r="C520" s="376"/>
      <c r="D520" s="458">
        <v>5909978</v>
      </c>
      <c r="E520" s="458">
        <v>0</v>
      </c>
      <c r="H520" s="66"/>
    </row>
    <row r="521" spans="2:10" ht="15" customHeight="1">
      <c r="B521" s="854" t="s">
        <v>635</v>
      </c>
      <c r="C521" s="855"/>
      <c r="D521" s="459">
        <v>864794369</v>
      </c>
      <c r="E521" s="459">
        <v>1234950661</v>
      </c>
      <c r="H521" s="66"/>
    </row>
    <row r="522" spans="2:10">
      <c r="B522" s="50"/>
      <c r="C522" s="50"/>
      <c r="D522" s="149"/>
      <c r="E522" s="149"/>
      <c r="F522" s="150"/>
      <c r="G522" s="151"/>
      <c r="H522" s="66"/>
      <c r="I522" s="66"/>
      <c r="J522" s="66"/>
    </row>
    <row r="523" spans="2:10">
      <c r="B523" s="50"/>
      <c r="C523" s="202" t="s">
        <v>712</v>
      </c>
      <c r="D523" s="149"/>
      <c r="E523" s="149"/>
      <c r="F523" s="150"/>
      <c r="G523" s="151"/>
      <c r="H523" s="66"/>
      <c r="I523" s="66"/>
      <c r="J523" s="66"/>
    </row>
    <row r="524" spans="2:10">
      <c r="B524" s="50"/>
      <c r="C524" s="50"/>
      <c r="D524" s="149"/>
      <c r="E524" s="149"/>
      <c r="F524" s="150"/>
      <c r="G524" s="151"/>
      <c r="H524" s="66"/>
      <c r="I524" s="66"/>
      <c r="J524" s="66"/>
    </row>
    <row r="525" spans="2:10" ht="15" customHeight="1">
      <c r="B525" s="925" t="s">
        <v>53</v>
      </c>
      <c r="C525" s="926"/>
      <c r="D525" s="227">
        <v>45199</v>
      </c>
      <c r="E525" s="227">
        <v>44926</v>
      </c>
      <c r="F525" s="150"/>
      <c r="G525" s="151"/>
      <c r="H525" s="66"/>
      <c r="I525" s="66"/>
      <c r="J525" s="66"/>
    </row>
    <row r="526" spans="2:10" ht="15" hidden="1" customHeight="1">
      <c r="B526" s="905" t="s">
        <v>793</v>
      </c>
      <c r="C526" s="905"/>
      <c r="D526" s="530">
        <v>0</v>
      </c>
      <c r="E526" s="530">
        <v>0</v>
      </c>
      <c r="F526" s="150"/>
      <c r="G526" s="151"/>
      <c r="H526" s="66"/>
      <c r="I526" s="66"/>
      <c r="J526" s="66"/>
    </row>
    <row r="527" spans="2:10" ht="15" customHeight="1">
      <c r="B527" s="905" t="s">
        <v>754</v>
      </c>
      <c r="C527" s="905"/>
      <c r="D527" s="530">
        <v>0</v>
      </c>
      <c r="E527" s="530">
        <v>7699999</v>
      </c>
      <c r="F527" s="150"/>
      <c r="G527" s="151"/>
      <c r="H527" s="66"/>
      <c r="I527" s="66"/>
      <c r="J527" s="66"/>
    </row>
    <row r="528" spans="2:10" ht="15" hidden="1" customHeight="1">
      <c r="B528" s="905" t="s">
        <v>848</v>
      </c>
      <c r="C528" s="905"/>
      <c r="D528" s="530">
        <v>0</v>
      </c>
      <c r="E528" s="530">
        <v>0</v>
      </c>
      <c r="F528" s="150"/>
      <c r="G528" s="151"/>
      <c r="H528" s="66"/>
      <c r="I528" s="66"/>
      <c r="J528" s="66"/>
    </row>
    <row r="529" spans="2:10" ht="15" customHeight="1">
      <c r="B529" s="905" t="s">
        <v>711</v>
      </c>
      <c r="C529" s="905"/>
      <c r="D529" s="530">
        <v>3360124</v>
      </c>
      <c r="E529" s="530">
        <v>0</v>
      </c>
      <c r="F529" s="767"/>
      <c r="G529" s="767"/>
      <c r="H529" s="767"/>
      <c r="I529" s="767"/>
      <c r="J529" s="767"/>
    </row>
    <row r="530" spans="2:10" ht="15" customHeight="1">
      <c r="B530" s="905" t="s">
        <v>713</v>
      </c>
      <c r="C530" s="905"/>
      <c r="D530" s="530">
        <v>1384831</v>
      </c>
      <c r="E530" s="530">
        <v>797259</v>
      </c>
      <c r="F530" s="767"/>
      <c r="G530" s="767"/>
      <c r="H530" s="767"/>
      <c r="I530" s="767"/>
      <c r="J530" s="767"/>
    </row>
    <row r="531" spans="2:10" ht="15" customHeight="1">
      <c r="B531" s="905" t="s">
        <v>755</v>
      </c>
      <c r="C531" s="905"/>
      <c r="D531" s="530">
        <v>30241034</v>
      </c>
      <c r="E531" s="530">
        <v>20083205</v>
      </c>
      <c r="F531" s="767"/>
      <c r="G531" s="767"/>
      <c r="H531" s="767"/>
      <c r="I531" s="767"/>
      <c r="J531" s="767"/>
    </row>
    <row r="532" spans="2:10" ht="15" hidden="1" customHeight="1">
      <c r="B532" s="905" t="s">
        <v>849</v>
      </c>
      <c r="C532" s="905"/>
      <c r="D532" s="530">
        <v>0</v>
      </c>
      <c r="E532" s="530">
        <v>0</v>
      </c>
      <c r="F532" s="150"/>
      <c r="G532" s="151"/>
      <c r="H532" s="66"/>
      <c r="I532" s="66"/>
      <c r="J532" s="66"/>
    </row>
    <row r="533" spans="2:10" ht="15" customHeight="1">
      <c r="B533" s="905" t="s">
        <v>987</v>
      </c>
      <c r="C533" s="905"/>
      <c r="D533" s="382">
        <v>5130092</v>
      </c>
      <c r="E533" s="382">
        <v>0</v>
      </c>
      <c r="F533" s="767"/>
      <c r="G533" s="767"/>
      <c r="H533" s="767"/>
      <c r="I533" s="767"/>
      <c r="J533" s="767"/>
    </row>
    <row r="534" spans="2:10" ht="15" customHeight="1">
      <c r="B534" s="906" t="s">
        <v>924</v>
      </c>
      <c r="C534" s="906"/>
      <c r="D534" s="380">
        <f>SUM(D526:D533)</f>
        <v>40116081</v>
      </c>
      <c r="E534" s="380">
        <f>SUM(E526:E533)</f>
        <v>28580463</v>
      </c>
      <c r="F534" s="150"/>
      <c r="G534" s="151"/>
      <c r="H534" s="66"/>
      <c r="I534" s="66"/>
      <c r="J534" s="66"/>
    </row>
    <row r="535" spans="2:10">
      <c r="B535" s="50"/>
      <c r="C535" s="50"/>
      <c r="D535" s="149"/>
      <c r="E535" s="149"/>
      <c r="F535" s="150"/>
      <c r="G535" s="151"/>
      <c r="H535" s="66"/>
      <c r="I535" s="66"/>
      <c r="J535" s="66"/>
    </row>
    <row r="536" spans="2:10">
      <c r="B536" s="1095" t="s">
        <v>1011</v>
      </c>
      <c r="C536" s="1096"/>
      <c r="D536" s="615">
        <f>+D521+D534</f>
        <v>904910450</v>
      </c>
      <c r="E536" s="615">
        <f>+E521+E534</f>
        <v>1263531124</v>
      </c>
      <c r="F536" s="150"/>
      <c r="G536" s="151"/>
      <c r="H536" s="66"/>
      <c r="I536" s="66"/>
      <c r="J536" s="66"/>
    </row>
    <row r="537" spans="2:10">
      <c r="B537" s="50"/>
      <c r="C537" s="50"/>
      <c r="D537" s="149"/>
      <c r="E537" s="149"/>
      <c r="F537" s="150"/>
      <c r="G537" s="151"/>
      <c r="H537" s="66"/>
      <c r="I537" s="66"/>
      <c r="J537" s="66"/>
    </row>
    <row r="538" spans="2:10">
      <c r="B538" s="50"/>
      <c r="C538" s="50"/>
      <c r="D538" s="149"/>
      <c r="E538" s="149"/>
      <c r="F538" s="150"/>
      <c r="G538" s="151"/>
      <c r="H538" s="66"/>
      <c r="I538" s="66"/>
      <c r="J538" s="66"/>
    </row>
    <row r="539" spans="2:10">
      <c r="B539" s="52" t="s">
        <v>508</v>
      </c>
      <c r="C539" s="52" t="s">
        <v>545</v>
      </c>
      <c r="D539" s="52"/>
      <c r="E539" s="52"/>
      <c r="F539" s="141"/>
      <c r="G539" s="141"/>
      <c r="H539" s="142"/>
      <c r="I539" s="66"/>
      <c r="J539" s="66"/>
    </row>
    <row r="540" spans="2:10">
      <c r="B540" s="87"/>
      <c r="C540" s="87"/>
      <c r="D540" s="87"/>
      <c r="E540" s="87"/>
      <c r="F540" s="141"/>
      <c r="G540" s="141"/>
      <c r="H540" s="142"/>
      <c r="I540" s="66"/>
      <c r="J540" s="66"/>
    </row>
    <row r="541" spans="2:10">
      <c r="C541" s="87" t="s">
        <v>544</v>
      </c>
      <c r="D541" s="87"/>
      <c r="E541" s="87"/>
      <c r="F541" s="141"/>
      <c r="G541" s="141"/>
      <c r="H541" s="142"/>
      <c r="I541" s="66"/>
      <c r="J541" s="66"/>
    </row>
    <row r="542" spans="2:10" ht="26.1" customHeight="1">
      <c r="B542" s="1120" t="s">
        <v>117</v>
      </c>
      <c r="C542" s="1121"/>
      <c r="D542" s="464" t="s">
        <v>162</v>
      </c>
      <c r="E542" s="464" t="s">
        <v>163</v>
      </c>
      <c r="H542" s="66"/>
    </row>
    <row r="543" spans="2:10" ht="15" customHeight="1">
      <c r="B543" s="907" t="s">
        <v>815</v>
      </c>
      <c r="C543" s="908"/>
      <c r="D543" s="461">
        <v>12938069809</v>
      </c>
      <c r="E543" s="461">
        <v>0</v>
      </c>
      <c r="H543" s="66"/>
    </row>
    <row r="544" spans="2:10" ht="15" customHeight="1">
      <c r="B544" s="907" t="s">
        <v>309</v>
      </c>
      <c r="C544" s="908"/>
      <c r="D544" s="462">
        <v>16171914</v>
      </c>
      <c r="E544" s="462">
        <v>0</v>
      </c>
      <c r="H544" s="66"/>
    </row>
    <row r="545" spans="2:10" ht="15" customHeight="1">
      <c r="B545" s="907" t="s">
        <v>816</v>
      </c>
      <c r="C545" s="908"/>
      <c r="D545" s="461">
        <v>44606185</v>
      </c>
      <c r="E545" s="462">
        <v>0</v>
      </c>
      <c r="H545" s="66"/>
    </row>
    <row r="546" spans="2:10" ht="15" customHeight="1">
      <c r="B546" s="907" t="s">
        <v>817</v>
      </c>
      <c r="C546" s="908"/>
      <c r="D546" s="462">
        <v>25708289</v>
      </c>
      <c r="E546" s="462">
        <v>0</v>
      </c>
      <c r="H546" s="66"/>
    </row>
    <row r="547" spans="2:10" ht="15" customHeight="1">
      <c r="B547" s="907" t="s">
        <v>976</v>
      </c>
      <c r="C547" s="908"/>
      <c r="D547" s="462">
        <v>3730340</v>
      </c>
      <c r="E547" s="462">
        <v>0</v>
      </c>
      <c r="H547" s="66"/>
    </row>
    <row r="548" spans="2:10" ht="15" customHeight="1">
      <c r="B548" s="907" t="s">
        <v>977</v>
      </c>
      <c r="C548" s="908"/>
      <c r="D548" s="465">
        <v>247871</v>
      </c>
      <c r="E548" s="465">
        <v>0</v>
      </c>
      <c r="H548" s="66"/>
      <c r="I548" s="66"/>
      <c r="J548" s="66"/>
    </row>
    <row r="549" spans="2:10">
      <c r="B549" s="909" t="s">
        <v>973</v>
      </c>
      <c r="C549" s="910"/>
      <c r="D549" s="463">
        <f>SUM(D543:D548)</f>
        <v>13028534408</v>
      </c>
      <c r="E549" s="463">
        <v>0</v>
      </c>
      <c r="H549" s="66"/>
      <c r="I549" s="66"/>
      <c r="J549" s="66"/>
    </row>
    <row r="550" spans="2:10">
      <c r="B550" s="909" t="s">
        <v>775</v>
      </c>
      <c r="C550" s="910"/>
      <c r="D550" s="463">
        <v>59842240</v>
      </c>
      <c r="E550" s="463">
        <v>0</v>
      </c>
      <c r="H550" s="66"/>
      <c r="I550" s="66"/>
      <c r="J550" s="66"/>
    </row>
    <row r="551" spans="2:10">
      <c r="B551" s="152"/>
      <c r="C551" s="152"/>
      <c r="D551" s="136"/>
      <c r="E551" s="136"/>
      <c r="H551" s="66"/>
      <c r="I551" s="66"/>
      <c r="J551" s="66"/>
    </row>
    <row r="552" spans="2:10">
      <c r="B552" s="152"/>
      <c r="C552" s="152"/>
      <c r="D552" s="136"/>
      <c r="E552" s="136"/>
      <c r="H552" s="66"/>
      <c r="I552" s="66"/>
      <c r="J552" s="66"/>
    </row>
    <row r="553" spans="2:10">
      <c r="C553" s="87" t="s">
        <v>662</v>
      </c>
      <c r="D553" s="57"/>
      <c r="E553" s="57"/>
      <c r="H553" s="66"/>
      <c r="I553" s="66"/>
      <c r="J553" s="66"/>
    </row>
    <row r="554" spans="2:10" ht="26.1" customHeight="1">
      <c r="B554" s="1112" t="s">
        <v>117</v>
      </c>
      <c r="C554" s="1113"/>
      <c r="D554" s="468" t="s">
        <v>162</v>
      </c>
      <c r="E554" s="468" t="s">
        <v>163</v>
      </c>
      <c r="H554" s="66"/>
      <c r="I554" s="66"/>
      <c r="J554" s="66"/>
    </row>
    <row r="555" spans="2:10" ht="15" customHeight="1">
      <c r="B555" s="1108" t="s">
        <v>357</v>
      </c>
      <c r="C555" s="1109"/>
      <c r="D555" s="466">
        <v>0</v>
      </c>
      <c r="E555" s="466">
        <v>0</v>
      </c>
      <c r="H555" s="66"/>
      <c r="I555" s="66"/>
      <c r="J555" s="66"/>
    </row>
    <row r="556" spans="2:10" ht="15" customHeight="1">
      <c r="B556" s="1110" t="s">
        <v>973</v>
      </c>
      <c r="C556" s="1111"/>
      <c r="D556" s="467">
        <v>0</v>
      </c>
      <c r="E556" s="467">
        <v>0</v>
      </c>
      <c r="H556" s="66"/>
      <c r="I556" s="66"/>
      <c r="J556" s="66"/>
    </row>
    <row r="557" spans="2:10" ht="15" customHeight="1">
      <c r="B557" s="1110" t="s">
        <v>775</v>
      </c>
      <c r="C557" s="1111"/>
      <c r="D557" s="467">
        <v>20307287670</v>
      </c>
      <c r="E557" s="467">
        <v>0</v>
      </c>
      <c r="H557" s="66"/>
      <c r="I557" s="66"/>
      <c r="J557" s="66"/>
    </row>
    <row r="558" spans="2:10">
      <c r="B558" s="152"/>
      <c r="C558" s="152"/>
      <c r="D558" s="136"/>
      <c r="E558" s="136"/>
      <c r="H558" s="66"/>
      <c r="I558" s="66"/>
      <c r="J558" s="66"/>
    </row>
    <row r="559" spans="2:10">
      <c r="B559" s="930" t="s">
        <v>1041</v>
      </c>
      <c r="C559" s="930"/>
      <c r="D559" s="469">
        <f>+D549</f>
        <v>13028534408</v>
      </c>
      <c r="E559" s="469">
        <v>0</v>
      </c>
      <c r="H559" s="66"/>
      <c r="I559" s="66"/>
      <c r="J559" s="66"/>
    </row>
    <row r="560" spans="2:10">
      <c r="B560" s="930" t="s">
        <v>1042</v>
      </c>
      <c r="C560" s="930"/>
      <c r="D560" s="469">
        <v>20367129910</v>
      </c>
      <c r="E560" s="469">
        <v>0</v>
      </c>
      <c r="H560" s="66"/>
      <c r="I560" s="66"/>
      <c r="J560" s="66"/>
    </row>
    <row r="561" spans="2:10">
      <c r="B561" s="152"/>
      <c r="C561" s="152"/>
      <c r="D561" s="136"/>
      <c r="E561" s="136"/>
      <c r="H561" s="66"/>
      <c r="I561" s="66"/>
      <c r="J561" s="66"/>
    </row>
    <row r="562" spans="2:10">
      <c r="B562" s="152"/>
      <c r="C562" s="152"/>
      <c r="D562" s="136"/>
      <c r="E562" s="136"/>
      <c r="H562" s="66"/>
      <c r="I562" s="66"/>
      <c r="J562" s="66"/>
    </row>
    <row r="563" spans="2:10">
      <c r="B563" s="52" t="s">
        <v>509</v>
      </c>
      <c r="C563" s="52" t="s">
        <v>570</v>
      </c>
      <c r="D563" s="52"/>
      <c r="E563" s="52"/>
      <c r="F563" s="141"/>
      <c r="G563" s="141"/>
      <c r="H563" s="142"/>
      <c r="I563" s="66"/>
      <c r="J563" s="66"/>
    </row>
    <row r="564" spans="2:10">
      <c r="B564" s="134"/>
      <c r="C564" s="134"/>
      <c r="D564" s="134"/>
      <c r="H564" s="66"/>
      <c r="I564" s="66"/>
      <c r="J564" s="66"/>
    </row>
    <row r="565" spans="2:10" ht="26.1" customHeight="1">
      <c r="B565" s="955" t="s">
        <v>53</v>
      </c>
      <c r="C565" s="956"/>
      <c r="D565" s="472" t="s">
        <v>162</v>
      </c>
      <c r="E565" s="472" t="s">
        <v>163</v>
      </c>
      <c r="H565" s="66"/>
      <c r="I565" s="66"/>
      <c r="J565" s="66"/>
    </row>
    <row r="566" spans="2:10" ht="15" customHeight="1">
      <c r="B566" s="953" t="s">
        <v>158</v>
      </c>
      <c r="C566" s="954"/>
      <c r="D566" s="471">
        <v>0</v>
      </c>
      <c r="E566" s="471">
        <v>0</v>
      </c>
      <c r="H566" s="66"/>
      <c r="I566" s="66"/>
      <c r="J566" s="66"/>
    </row>
    <row r="567" spans="2:10" ht="15" customHeight="1">
      <c r="B567" s="930" t="s">
        <v>973</v>
      </c>
      <c r="C567" s="930"/>
      <c r="D567" s="470">
        <v>0</v>
      </c>
      <c r="E567" s="470">
        <v>0</v>
      </c>
      <c r="H567" s="66"/>
      <c r="I567" s="66"/>
      <c r="J567" s="66"/>
    </row>
    <row r="568" spans="2:10" ht="15" customHeight="1">
      <c r="B568" s="930" t="s">
        <v>775</v>
      </c>
      <c r="C568" s="930"/>
      <c r="D568" s="470">
        <v>0</v>
      </c>
      <c r="E568" s="470">
        <v>0</v>
      </c>
      <c r="H568" s="66"/>
      <c r="I568" s="66"/>
      <c r="J568" s="66"/>
    </row>
    <row r="569" spans="2:10">
      <c r="B569" s="152"/>
      <c r="C569" s="152"/>
      <c r="D569" s="136"/>
      <c r="E569" s="136"/>
      <c r="H569" s="66"/>
      <c r="I569" s="66"/>
      <c r="J569" s="66"/>
    </row>
    <row r="570" spans="2:10">
      <c r="B570" s="52" t="s">
        <v>510</v>
      </c>
      <c r="C570" s="52" t="s">
        <v>571</v>
      </c>
      <c r="D570" s="52"/>
      <c r="E570" s="52"/>
      <c r="F570" s="141"/>
      <c r="G570" s="141"/>
      <c r="H570" s="142"/>
      <c r="I570" s="66"/>
      <c r="J570" s="66"/>
    </row>
    <row r="571" spans="2:10">
      <c r="B571" s="134"/>
      <c r="C571" s="134"/>
      <c r="D571" s="134"/>
      <c r="H571" s="66"/>
      <c r="I571" s="66"/>
      <c r="J571" s="66"/>
    </row>
    <row r="572" spans="2:10" ht="21" customHeight="1">
      <c r="B572" s="957" t="s">
        <v>53</v>
      </c>
      <c r="C572" s="958"/>
      <c r="D572" s="475" t="s">
        <v>162</v>
      </c>
      <c r="E572" s="475" t="s">
        <v>163</v>
      </c>
      <c r="F572" s="48"/>
      <c r="G572" s="48"/>
      <c r="H572" s="66"/>
      <c r="I572" s="66"/>
      <c r="J572" s="66"/>
    </row>
    <row r="573" spans="2:10" ht="15" customHeight="1">
      <c r="B573" s="959" t="s">
        <v>158</v>
      </c>
      <c r="C573" s="960"/>
      <c r="D573" s="474">
        <v>0</v>
      </c>
      <c r="E573" s="474">
        <v>0</v>
      </c>
      <c r="F573" s="48"/>
      <c r="G573" s="66"/>
      <c r="H573" s="66"/>
      <c r="I573" s="66"/>
      <c r="J573" s="66"/>
    </row>
    <row r="574" spans="2:10" ht="15" customHeight="1">
      <c r="B574" s="1118" t="s">
        <v>973</v>
      </c>
      <c r="C574" s="1119"/>
      <c r="D574" s="473">
        <v>0</v>
      </c>
      <c r="E574" s="473">
        <v>0</v>
      </c>
      <c r="F574" s="48"/>
      <c r="G574" s="48"/>
      <c r="H574" s="66"/>
      <c r="I574" s="66"/>
      <c r="J574" s="66"/>
    </row>
    <row r="575" spans="2:10" ht="15" customHeight="1">
      <c r="B575" s="1118" t="s">
        <v>775</v>
      </c>
      <c r="C575" s="1119"/>
      <c r="D575" s="473">
        <v>0</v>
      </c>
      <c r="E575" s="473">
        <v>0</v>
      </c>
      <c r="F575" s="48"/>
      <c r="G575" s="48"/>
      <c r="H575" s="66"/>
      <c r="I575" s="66"/>
      <c r="J575" s="66"/>
    </row>
    <row r="576" spans="2:10">
      <c r="B576" s="153"/>
      <c r="C576" s="153"/>
      <c r="D576" s="153"/>
      <c r="E576" s="154"/>
      <c r="F576" s="48"/>
      <c r="G576" s="48"/>
      <c r="H576" s="66"/>
      <c r="I576" s="66"/>
      <c r="J576" s="66"/>
    </row>
    <row r="577" spans="2:10">
      <c r="B577" s="52" t="s">
        <v>511</v>
      </c>
      <c r="C577" s="52" t="s">
        <v>572</v>
      </c>
      <c r="D577" s="52"/>
      <c r="E577" s="52"/>
      <c r="H577" s="66"/>
      <c r="I577" s="66"/>
      <c r="J577" s="66"/>
    </row>
    <row r="578" spans="2:10">
      <c r="B578" s="87"/>
      <c r="C578" s="87"/>
      <c r="D578" s="87"/>
      <c r="E578" s="87"/>
      <c r="H578" s="66"/>
      <c r="I578" s="66"/>
      <c r="J578" s="66"/>
    </row>
    <row r="579" spans="2:10" ht="26.1" customHeight="1">
      <c r="B579" s="911" t="s">
        <v>117</v>
      </c>
      <c r="C579" s="912"/>
      <c r="D579" s="479" t="s">
        <v>162</v>
      </c>
      <c r="E579" s="479" t="s">
        <v>163</v>
      </c>
      <c r="F579" s="48"/>
      <c r="G579" s="48"/>
      <c r="H579" s="142"/>
      <c r="I579" s="66"/>
      <c r="J579" s="66"/>
    </row>
    <row r="580" spans="2:10" ht="15" customHeight="1">
      <c r="B580" s="913" t="s">
        <v>818</v>
      </c>
      <c r="C580" s="914"/>
      <c r="D580" s="477">
        <v>1740483</v>
      </c>
      <c r="E580" s="477">
        <v>0</v>
      </c>
      <c r="F580" s="48"/>
      <c r="G580" s="48"/>
      <c r="H580" s="142"/>
      <c r="I580" s="66"/>
      <c r="J580" s="66"/>
    </row>
    <row r="581" spans="2:10" ht="15" customHeight="1">
      <c r="B581" s="915" t="s">
        <v>973</v>
      </c>
      <c r="C581" s="916"/>
      <c r="D581" s="478">
        <f>+D580</f>
        <v>1740483</v>
      </c>
      <c r="E581" s="478">
        <v>0</v>
      </c>
      <c r="F581" s="48"/>
      <c r="G581" s="48"/>
      <c r="H581" s="66"/>
      <c r="I581" s="66"/>
      <c r="J581" s="66"/>
    </row>
    <row r="582" spans="2:10" ht="15" customHeight="1">
      <c r="B582" s="915" t="s">
        <v>775</v>
      </c>
      <c r="C582" s="916"/>
      <c r="D582" s="478">
        <v>0</v>
      </c>
      <c r="E582" s="478">
        <v>0</v>
      </c>
      <c r="F582" s="48"/>
      <c r="G582" s="48"/>
      <c r="H582" s="66"/>
      <c r="I582" s="66"/>
      <c r="J582" s="66"/>
    </row>
    <row r="583" spans="2:10">
      <c r="B583" s="93"/>
      <c r="C583" s="93"/>
      <c r="D583" s="93"/>
      <c r="E583" s="93"/>
      <c r="H583" s="66"/>
      <c r="I583" s="66"/>
      <c r="J583" s="66"/>
    </row>
    <row r="584" spans="2:10">
      <c r="B584" s="52" t="s">
        <v>512</v>
      </c>
      <c r="C584" s="52" t="s">
        <v>586</v>
      </c>
      <c r="D584" s="52"/>
      <c r="E584" s="52"/>
      <c r="H584" s="66"/>
      <c r="I584" s="66"/>
      <c r="J584" s="66"/>
    </row>
    <row r="585" spans="2:10">
      <c r="B585" s="87"/>
      <c r="C585" s="87"/>
      <c r="D585" s="87"/>
      <c r="E585" s="87"/>
      <c r="H585" s="66"/>
      <c r="I585" s="66"/>
      <c r="J585" s="66"/>
    </row>
    <row r="586" spans="2:10" ht="26.1" customHeight="1">
      <c r="B586" s="917" t="s">
        <v>117</v>
      </c>
      <c r="C586" s="918"/>
      <c r="D586" s="482" t="s">
        <v>162</v>
      </c>
      <c r="E586" s="482" t="s">
        <v>163</v>
      </c>
      <c r="F586" s="141"/>
      <c r="G586" s="141"/>
      <c r="H586" s="66"/>
      <c r="I586" s="66"/>
      <c r="J586" s="66"/>
    </row>
    <row r="587" spans="2:10" ht="15" customHeight="1">
      <c r="B587" s="882" t="s">
        <v>158</v>
      </c>
      <c r="C587" s="883"/>
      <c r="D587" s="480">
        <v>0</v>
      </c>
      <c r="E587" s="480">
        <v>0</v>
      </c>
      <c r="F587" s="141"/>
      <c r="G587" s="141"/>
      <c r="H587" s="66"/>
      <c r="I587" s="66"/>
      <c r="J587" s="66"/>
    </row>
    <row r="588" spans="2:10" ht="15" customHeight="1">
      <c r="B588" s="919" t="s">
        <v>973</v>
      </c>
      <c r="C588" s="920"/>
      <c r="D588" s="481">
        <v>0</v>
      </c>
      <c r="E588" s="481">
        <v>0</v>
      </c>
      <c r="H588" s="66"/>
      <c r="I588" s="66"/>
      <c r="J588" s="66"/>
    </row>
    <row r="589" spans="2:10" ht="15" customHeight="1">
      <c r="B589" s="919" t="s">
        <v>775</v>
      </c>
      <c r="C589" s="920"/>
      <c r="D589" s="481">
        <v>0</v>
      </c>
      <c r="E589" s="481">
        <v>0</v>
      </c>
      <c r="H589" s="66"/>
      <c r="I589" s="66"/>
      <c r="J589" s="66"/>
    </row>
    <row r="590" spans="2:10">
      <c r="B590" s="155"/>
      <c r="C590" s="155"/>
      <c r="D590" s="155"/>
      <c r="H590" s="66"/>
      <c r="I590" s="66"/>
      <c r="J590" s="66"/>
    </row>
    <row r="591" spans="2:10">
      <c r="B591" s="52" t="s">
        <v>513</v>
      </c>
      <c r="C591" s="52" t="s">
        <v>573</v>
      </c>
      <c r="D591" s="52"/>
      <c r="E591" s="52"/>
      <c r="H591" s="66"/>
      <c r="I591" s="66"/>
      <c r="J591" s="66"/>
    </row>
    <row r="592" spans="2:10">
      <c r="B592" s="52"/>
      <c r="C592" s="52"/>
      <c r="D592" s="52"/>
      <c r="E592" s="52"/>
      <c r="H592" s="66"/>
      <c r="I592" s="66"/>
      <c r="J592" s="66"/>
    </row>
    <row r="593" spans="2:10">
      <c r="B593" s="52"/>
      <c r="C593" s="202" t="s">
        <v>692</v>
      </c>
      <c r="D593" s="52"/>
      <c r="E593" s="52"/>
      <c r="H593" s="66"/>
      <c r="I593" s="66"/>
      <c r="J593" s="66"/>
    </row>
    <row r="594" spans="2:10">
      <c r="B594" s="155"/>
      <c r="C594" s="155"/>
      <c r="D594" s="155"/>
      <c r="H594" s="66"/>
      <c r="I594" s="66"/>
      <c r="J594" s="66"/>
    </row>
    <row r="595" spans="2:10" ht="26.1" customHeight="1">
      <c r="B595" s="1128" t="s">
        <v>118</v>
      </c>
      <c r="C595" s="1129"/>
      <c r="D595" s="489" t="s">
        <v>161</v>
      </c>
      <c r="E595" s="489" t="s">
        <v>120</v>
      </c>
      <c r="F595" s="488" t="s">
        <v>121</v>
      </c>
      <c r="G595" s="488" t="s">
        <v>122</v>
      </c>
      <c r="H595" s="489" t="s">
        <v>958</v>
      </c>
      <c r="I595" s="489" t="s">
        <v>768</v>
      </c>
      <c r="J595" s="66"/>
    </row>
    <row r="596" spans="2:10" ht="15" customHeight="1">
      <c r="B596" s="1130" t="s">
        <v>158</v>
      </c>
      <c r="C596" s="1131"/>
      <c r="D596" s="484" t="s">
        <v>158</v>
      </c>
      <c r="E596" s="484" t="s">
        <v>158</v>
      </c>
      <c r="F596" s="486" t="s">
        <v>158</v>
      </c>
      <c r="G596" s="486" t="s">
        <v>158</v>
      </c>
      <c r="H596" s="487">
        <v>0</v>
      </c>
      <c r="I596" s="485">
        <v>0</v>
      </c>
      <c r="J596" s="66"/>
    </row>
    <row r="597" spans="2:10" ht="15" customHeight="1">
      <c r="B597" s="1126" t="s">
        <v>973</v>
      </c>
      <c r="C597" s="1127"/>
      <c r="D597" s="483">
        <v>0</v>
      </c>
      <c r="E597" s="483">
        <v>0</v>
      </c>
      <c r="F597" s="483">
        <v>0</v>
      </c>
      <c r="G597" s="483">
        <v>0</v>
      </c>
      <c r="H597" s="483">
        <v>0</v>
      </c>
      <c r="I597" s="483">
        <v>0</v>
      </c>
      <c r="J597" s="66"/>
    </row>
    <row r="598" spans="2:10" ht="15" customHeight="1">
      <c r="B598" s="1126" t="s">
        <v>775</v>
      </c>
      <c r="C598" s="1127"/>
      <c r="D598" s="483">
        <v>0</v>
      </c>
      <c r="E598" s="483">
        <v>0</v>
      </c>
      <c r="F598" s="483">
        <v>0</v>
      </c>
      <c r="G598" s="483">
        <v>0</v>
      </c>
      <c r="H598" s="483">
        <v>0</v>
      </c>
      <c r="I598" s="483">
        <v>0</v>
      </c>
      <c r="J598" s="66"/>
    </row>
    <row r="599" spans="2:10" ht="15" customHeight="1">
      <c r="B599" s="152"/>
      <c r="C599" s="152"/>
      <c r="D599" s="136"/>
      <c r="E599" s="136"/>
      <c r="F599" s="136"/>
      <c r="G599" s="136"/>
      <c r="H599" s="136"/>
      <c r="I599" s="136"/>
      <c r="J599" s="66"/>
    </row>
    <row r="600" spans="2:10" ht="15" customHeight="1">
      <c r="B600" s="152"/>
      <c r="C600" s="202" t="s">
        <v>712</v>
      </c>
      <c r="D600" s="136"/>
      <c r="E600" s="136"/>
      <c r="F600" s="136"/>
      <c r="G600" s="136"/>
      <c r="H600" s="136"/>
      <c r="I600" s="136"/>
      <c r="J600" s="66"/>
    </row>
    <row r="601" spans="2:10" ht="15" customHeight="1">
      <c r="B601" s="152"/>
      <c r="C601" s="152"/>
      <c r="D601" s="136"/>
      <c r="E601" s="136"/>
      <c r="F601" s="136"/>
      <c r="G601" s="136"/>
      <c r="H601" s="136"/>
      <c r="I601" s="136"/>
      <c r="J601" s="66"/>
    </row>
    <row r="602" spans="2:10" ht="26.1" customHeight="1">
      <c r="B602" s="933" t="s">
        <v>53</v>
      </c>
      <c r="C602" s="933"/>
      <c r="D602" s="229" t="s">
        <v>782</v>
      </c>
      <c r="E602" s="229" t="s">
        <v>783</v>
      </c>
      <c r="F602" s="136"/>
      <c r="G602" s="136"/>
      <c r="H602" s="136"/>
      <c r="I602" s="136"/>
      <c r="J602" s="66"/>
    </row>
    <row r="603" spans="2:10" ht="15" customHeight="1">
      <c r="B603" s="847"/>
      <c r="C603" s="848"/>
      <c r="D603" s="618">
        <v>0</v>
      </c>
      <c r="E603" s="619">
        <v>0</v>
      </c>
      <c r="F603" s="596"/>
      <c r="G603" s="597"/>
      <c r="H603" s="597"/>
      <c r="I603" s="597"/>
      <c r="J603" s="598"/>
    </row>
    <row r="604" spans="2:10" ht="15" customHeight="1">
      <c r="B604" s="847"/>
      <c r="C604" s="848"/>
      <c r="D604" s="618">
        <v>0</v>
      </c>
      <c r="E604" s="619">
        <v>0</v>
      </c>
      <c r="F604" s="596"/>
      <c r="G604" s="597"/>
      <c r="H604" s="597"/>
      <c r="I604" s="597"/>
      <c r="J604" s="598"/>
    </row>
    <row r="605" spans="2:10" ht="15" customHeight="1">
      <c r="B605" s="753" t="s">
        <v>973</v>
      </c>
      <c r="C605" s="754"/>
      <c r="D605" s="620">
        <f>SUM(D603:D604)</f>
        <v>0</v>
      </c>
      <c r="E605" s="621">
        <v>0</v>
      </c>
      <c r="F605" s="136"/>
      <c r="G605" s="136"/>
      <c r="H605" s="136"/>
      <c r="I605" s="136"/>
      <c r="J605" s="66"/>
    </row>
    <row r="606" spans="2:10" ht="15" customHeight="1">
      <c r="B606" s="753" t="s">
        <v>775</v>
      </c>
      <c r="C606" s="754"/>
      <c r="D606" s="47">
        <v>0</v>
      </c>
      <c r="E606" s="47">
        <v>0</v>
      </c>
      <c r="H606" s="66"/>
      <c r="I606" s="66"/>
      <c r="J606" s="66"/>
    </row>
    <row r="607" spans="2:10" ht="14.45" customHeight="1">
      <c r="B607" s="152"/>
      <c r="C607" s="152"/>
      <c r="D607" s="230"/>
      <c r="E607" s="230"/>
      <c r="H607" s="66"/>
      <c r="I607" s="66"/>
      <c r="J607" s="66"/>
    </row>
    <row r="608" spans="2:10" ht="14.45" customHeight="1">
      <c r="B608" s="721" t="s">
        <v>1026</v>
      </c>
      <c r="C608" s="721"/>
      <c r="D608" s="622">
        <f>+H597+D605</f>
        <v>0</v>
      </c>
      <c r="E608" s="623">
        <v>0</v>
      </c>
      <c r="H608" s="66"/>
      <c r="I608" s="66"/>
      <c r="J608" s="66"/>
    </row>
    <row r="609" spans="2:10" ht="14.45" customHeight="1">
      <c r="B609" s="721" t="s">
        <v>1027</v>
      </c>
      <c r="C609" s="721"/>
      <c r="D609" s="622">
        <f>+I598+D606</f>
        <v>0</v>
      </c>
      <c r="E609" s="623">
        <v>0</v>
      </c>
      <c r="H609" s="66"/>
      <c r="I609" s="66"/>
      <c r="J609" s="66"/>
    </row>
    <row r="610" spans="2:10" ht="14.45" customHeight="1">
      <c r="B610" s="152"/>
      <c r="C610" s="152"/>
      <c r="D610" s="230"/>
      <c r="E610" s="230"/>
      <c r="H610" s="66"/>
      <c r="I610" s="66"/>
      <c r="J610" s="66"/>
    </row>
    <row r="611" spans="2:10">
      <c r="B611" s="52" t="s">
        <v>514</v>
      </c>
      <c r="C611" s="52" t="s">
        <v>574</v>
      </c>
      <c r="D611" s="52"/>
      <c r="E611" s="52"/>
      <c r="F611" s="141"/>
      <c r="G611" s="141"/>
      <c r="H611" s="142"/>
      <c r="I611" s="142"/>
      <c r="J611" s="66"/>
    </row>
    <row r="612" spans="2:10">
      <c r="B612" s="155"/>
      <c r="C612" s="155"/>
      <c r="D612" s="155"/>
      <c r="H612" s="66"/>
      <c r="I612" s="66"/>
      <c r="J612" s="66"/>
    </row>
    <row r="613" spans="2:10" ht="38.25" customHeight="1">
      <c r="B613" s="843" t="s">
        <v>90</v>
      </c>
      <c r="C613" s="844"/>
      <c r="D613" s="495" t="s">
        <v>672</v>
      </c>
      <c r="E613" s="495" t="s">
        <v>123</v>
      </c>
      <c r="F613" s="494" t="s">
        <v>162</v>
      </c>
      <c r="G613" s="494" t="s">
        <v>163</v>
      </c>
      <c r="H613" s="66"/>
      <c r="I613" s="66"/>
      <c r="J613" s="66"/>
    </row>
    <row r="614" spans="2:10" ht="15" customHeight="1">
      <c r="B614" s="845" t="s">
        <v>158</v>
      </c>
      <c r="C614" s="846"/>
      <c r="D614" s="493" t="s">
        <v>158</v>
      </c>
      <c r="E614" s="493" t="s">
        <v>158</v>
      </c>
      <c r="F614" s="491">
        <v>0</v>
      </c>
      <c r="G614" s="491">
        <v>0</v>
      </c>
      <c r="H614" s="66"/>
      <c r="I614" s="66"/>
      <c r="J614" s="66"/>
    </row>
    <row r="615" spans="2:10" ht="15" customHeight="1">
      <c r="B615" s="841" t="s">
        <v>973</v>
      </c>
      <c r="C615" s="842"/>
      <c r="D615" s="492">
        <v>0</v>
      </c>
      <c r="E615" s="492">
        <v>0</v>
      </c>
      <c r="F615" s="492">
        <v>0</v>
      </c>
      <c r="G615" s="492">
        <v>0</v>
      </c>
      <c r="H615" s="66"/>
      <c r="I615" s="66"/>
      <c r="J615" s="66"/>
    </row>
    <row r="616" spans="2:10" ht="15" customHeight="1">
      <c r="B616" s="841" t="s">
        <v>775</v>
      </c>
      <c r="C616" s="842"/>
      <c r="D616" s="492">
        <v>0</v>
      </c>
      <c r="E616" s="492">
        <v>0</v>
      </c>
      <c r="F616" s="492">
        <v>0</v>
      </c>
      <c r="G616" s="492">
        <v>0</v>
      </c>
      <c r="H616" s="66"/>
      <c r="I616" s="66"/>
      <c r="J616" s="66"/>
    </row>
    <row r="617" spans="2:10">
      <c r="B617" s="93"/>
      <c r="C617" s="93"/>
      <c r="D617" s="93"/>
      <c r="E617" s="93"/>
      <c r="F617" s="156"/>
      <c r="G617" s="156"/>
      <c r="H617" s="66"/>
      <c r="I617" s="66"/>
      <c r="J617" s="66"/>
    </row>
    <row r="618" spans="2:10">
      <c r="B618" s="93"/>
      <c r="C618" s="93"/>
      <c r="D618" s="93"/>
      <c r="E618" s="93"/>
      <c r="F618" s="156"/>
      <c r="G618" s="156"/>
      <c r="H618" s="66"/>
      <c r="I618" s="66"/>
      <c r="J618" s="66"/>
    </row>
    <row r="619" spans="2:10">
      <c r="B619" s="52" t="s">
        <v>515</v>
      </c>
      <c r="C619" s="52" t="s">
        <v>565</v>
      </c>
      <c r="D619" s="52"/>
      <c r="E619" s="52"/>
      <c r="F619" s="141"/>
      <c r="G619" s="141"/>
      <c r="H619" s="141"/>
      <c r="I619" s="142"/>
      <c r="J619" s="66"/>
    </row>
    <row r="620" spans="2:10">
      <c r="B620" s="134"/>
      <c r="C620" s="134"/>
      <c r="D620" s="134"/>
      <c r="H620" s="57"/>
      <c r="I620" s="66"/>
      <c r="J620" s="66"/>
    </row>
    <row r="621" spans="2:10">
      <c r="B621" s="134"/>
      <c r="C621" s="202" t="s">
        <v>692</v>
      </c>
      <c r="D621" s="134"/>
      <c r="H621" s="57"/>
      <c r="I621" s="66"/>
      <c r="J621" s="66"/>
    </row>
    <row r="622" spans="2:10">
      <c r="B622" s="134"/>
      <c r="C622" s="134"/>
      <c r="D622" s="134"/>
      <c r="H622" s="57"/>
      <c r="I622" s="66"/>
      <c r="J622" s="66"/>
    </row>
    <row r="623" spans="2:10" ht="26.1" customHeight="1">
      <c r="B623" s="839" t="s">
        <v>53</v>
      </c>
      <c r="C623" s="840"/>
      <c r="D623" s="501" t="s">
        <v>314</v>
      </c>
      <c r="E623" s="501" t="s">
        <v>315</v>
      </c>
      <c r="F623" s="48"/>
      <c r="G623" s="48"/>
      <c r="H623" s="57"/>
      <c r="I623" s="66"/>
      <c r="J623" s="66"/>
    </row>
    <row r="624" spans="2:10" ht="15" customHeight="1">
      <c r="B624" s="813" t="s">
        <v>160</v>
      </c>
      <c r="C624" s="814"/>
      <c r="D624" s="500">
        <v>35353975</v>
      </c>
      <c r="E624" s="497">
        <v>0</v>
      </c>
      <c r="F624" s="48"/>
      <c r="G624" s="48"/>
      <c r="H624" s="57"/>
      <c r="I624" s="66"/>
      <c r="J624" s="66"/>
    </row>
    <row r="625" spans="2:10" ht="15" customHeight="1">
      <c r="B625" s="813" t="s">
        <v>77</v>
      </c>
      <c r="C625" s="814"/>
      <c r="D625" s="497">
        <v>439709</v>
      </c>
      <c r="E625" s="497">
        <v>0</v>
      </c>
      <c r="F625" s="48"/>
      <c r="G625" s="48"/>
      <c r="H625" s="57"/>
      <c r="I625" s="66"/>
      <c r="J625" s="66"/>
    </row>
    <row r="626" spans="2:10" ht="15" customHeight="1">
      <c r="B626" s="813" t="s">
        <v>776</v>
      </c>
      <c r="C626" s="814"/>
      <c r="D626" s="499">
        <v>18175408</v>
      </c>
      <c r="E626" s="497">
        <v>0</v>
      </c>
      <c r="F626" s="48"/>
      <c r="G626" s="48"/>
      <c r="H626" s="57"/>
      <c r="I626" s="66"/>
      <c r="J626" s="66"/>
    </row>
    <row r="627" spans="2:10" ht="15" customHeight="1">
      <c r="B627" s="813" t="s">
        <v>777</v>
      </c>
      <c r="C627" s="814"/>
      <c r="D627" s="497">
        <v>105346</v>
      </c>
      <c r="E627" s="497">
        <v>0</v>
      </c>
      <c r="F627" s="48"/>
      <c r="G627" s="48"/>
      <c r="H627" s="57"/>
      <c r="I627" s="66"/>
      <c r="J627" s="66"/>
    </row>
    <row r="628" spans="2:10" ht="15" customHeight="1">
      <c r="B628" s="813" t="s">
        <v>197</v>
      </c>
      <c r="C628" s="814"/>
      <c r="D628" s="497">
        <v>1788588681</v>
      </c>
      <c r="E628" s="497">
        <v>0</v>
      </c>
      <c r="F628" s="48"/>
      <c r="G628" s="48"/>
      <c r="H628" s="57"/>
      <c r="I628" s="66"/>
      <c r="J628" s="66"/>
    </row>
    <row r="629" spans="2:10" ht="15" customHeight="1">
      <c r="B629" s="813" t="s">
        <v>891</v>
      </c>
      <c r="C629" s="814"/>
      <c r="D629" s="497">
        <v>37321404</v>
      </c>
      <c r="E629" s="497">
        <v>0</v>
      </c>
      <c r="F629" s="48"/>
      <c r="G629" s="48"/>
      <c r="H629" s="57"/>
      <c r="I629" s="66"/>
      <c r="J629" s="66"/>
    </row>
    <row r="630" spans="2:10" ht="15" customHeight="1">
      <c r="B630" s="813" t="s">
        <v>978</v>
      </c>
      <c r="C630" s="814"/>
      <c r="D630" s="497">
        <v>29980903</v>
      </c>
      <c r="E630" s="497">
        <v>0</v>
      </c>
      <c r="F630" s="48"/>
      <c r="G630" s="48"/>
      <c r="H630" s="57"/>
      <c r="I630" s="66"/>
      <c r="J630" s="66"/>
    </row>
    <row r="631" spans="2:10" ht="15" customHeight="1">
      <c r="B631" s="813" t="s">
        <v>360</v>
      </c>
      <c r="C631" s="814"/>
      <c r="D631" s="497">
        <v>899973446</v>
      </c>
      <c r="E631" s="497">
        <v>0</v>
      </c>
      <c r="F631" s="48"/>
      <c r="G631" s="48"/>
      <c r="H631" s="57"/>
      <c r="I631" s="66"/>
      <c r="J631" s="66"/>
    </row>
    <row r="632" spans="2:10" ht="15" customHeight="1">
      <c r="B632" s="813" t="s">
        <v>819</v>
      </c>
      <c r="C632" s="814"/>
      <c r="D632" s="497">
        <v>274109369</v>
      </c>
      <c r="E632" s="497">
        <v>0</v>
      </c>
      <c r="F632" s="48"/>
      <c r="G632" s="48"/>
      <c r="H632" s="57"/>
      <c r="I632" s="66"/>
      <c r="J632" s="66"/>
    </row>
    <row r="633" spans="2:10" ht="15" customHeight="1">
      <c r="B633" s="813" t="s">
        <v>214</v>
      </c>
      <c r="C633" s="814"/>
      <c r="D633" s="497">
        <v>109225713</v>
      </c>
      <c r="E633" s="497">
        <v>0</v>
      </c>
      <c r="F633" s="48"/>
      <c r="G633" s="48"/>
      <c r="H633" s="57"/>
      <c r="I633" s="66"/>
      <c r="J633" s="66"/>
    </row>
    <row r="634" spans="2:10" ht="15" customHeight="1">
      <c r="B634" s="813" t="s">
        <v>215</v>
      </c>
      <c r="C634" s="814"/>
      <c r="D634" s="497">
        <v>57207607</v>
      </c>
      <c r="E634" s="497">
        <v>0</v>
      </c>
      <c r="F634" s="48"/>
      <c r="G634" s="48"/>
      <c r="H634" s="57"/>
      <c r="I634" s="66"/>
      <c r="J634" s="66"/>
    </row>
    <row r="635" spans="2:10" ht="15" hidden="1" customHeight="1">
      <c r="B635" s="813" t="s">
        <v>820</v>
      </c>
      <c r="C635" s="814"/>
      <c r="D635" s="497"/>
      <c r="E635" s="497">
        <v>0</v>
      </c>
      <c r="F635" s="48"/>
      <c r="G635" s="48"/>
      <c r="H635" s="57"/>
      <c r="I635" s="66"/>
      <c r="J635" s="66"/>
    </row>
    <row r="636" spans="2:10" ht="15" customHeight="1">
      <c r="B636" s="813" t="s">
        <v>821</v>
      </c>
      <c r="C636" s="814"/>
      <c r="D636" s="497">
        <v>6600000</v>
      </c>
      <c r="E636" s="497">
        <v>0</v>
      </c>
      <c r="F636" s="48"/>
      <c r="G636" s="48"/>
      <c r="H636" s="57"/>
      <c r="I636" s="66"/>
      <c r="J636" s="66"/>
    </row>
    <row r="637" spans="2:10" ht="15" customHeight="1">
      <c r="B637" s="837" t="s">
        <v>973</v>
      </c>
      <c r="C637" s="838"/>
      <c r="D637" s="496">
        <f>SUM(D624:D636)</f>
        <v>3257081561</v>
      </c>
      <c r="E637" s="496">
        <v>0</v>
      </c>
      <c r="F637" s="48"/>
      <c r="G637" s="48"/>
      <c r="H637" s="57"/>
      <c r="I637" s="66"/>
      <c r="J637" s="66"/>
    </row>
    <row r="638" spans="2:10" ht="15" customHeight="1">
      <c r="B638" s="837" t="s">
        <v>775</v>
      </c>
      <c r="C638" s="838"/>
      <c r="D638" s="496">
        <v>3002040125</v>
      </c>
      <c r="E638" s="498">
        <v>0</v>
      </c>
      <c r="H638" s="142"/>
      <c r="I638" s="142"/>
      <c r="J638" s="66"/>
    </row>
    <row r="639" spans="2:10" ht="15" customHeight="1">
      <c r="B639" s="152"/>
      <c r="C639" s="152"/>
      <c r="D639" s="157"/>
      <c r="E639" s="136"/>
      <c r="H639" s="142"/>
      <c r="I639" s="142"/>
      <c r="J639" s="66"/>
    </row>
    <row r="640" spans="2:10" ht="15" customHeight="1">
      <c r="B640" s="134"/>
      <c r="C640" s="852" t="s">
        <v>712</v>
      </c>
      <c r="D640" s="852"/>
      <c r="H640" s="142"/>
      <c r="I640" s="142"/>
      <c r="J640" s="66"/>
    </row>
    <row r="641" spans="2:10" ht="15" customHeight="1">
      <c r="B641" s="134"/>
      <c r="C641" s="134"/>
      <c r="D641" s="134"/>
      <c r="H641" s="142"/>
      <c r="I641" s="142"/>
      <c r="J641" s="66"/>
    </row>
    <row r="642" spans="2:10" ht="26.1" customHeight="1">
      <c r="B642" s="719" t="s">
        <v>53</v>
      </c>
      <c r="C642" s="720"/>
      <c r="D642" s="614" t="s">
        <v>314</v>
      </c>
      <c r="E642" s="614" t="s">
        <v>315</v>
      </c>
      <c r="H642" s="142"/>
      <c r="I642" s="142"/>
      <c r="J642" s="66"/>
    </row>
    <row r="643" spans="2:10" ht="15" hidden="1" customHeight="1">
      <c r="B643" s="1022" t="s">
        <v>714</v>
      </c>
      <c r="C643" s="1023"/>
      <c r="D643" s="256">
        <v>0</v>
      </c>
      <c r="E643" s="256">
        <v>0</v>
      </c>
      <c r="H643" s="142"/>
      <c r="I643" s="142"/>
      <c r="J643" s="66"/>
    </row>
    <row r="644" spans="2:10" ht="15" hidden="1" customHeight="1">
      <c r="B644" s="1022" t="s">
        <v>850</v>
      </c>
      <c r="C644" s="1023"/>
      <c r="D644" s="256">
        <v>0</v>
      </c>
      <c r="E644" s="256">
        <v>0</v>
      </c>
      <c r="H644" s="142"/>
      <c r="I644" s="142"/>
      <c r="J644" s="66"/>
    </row>
    <row r="645" spans="2:10" ht="15" hidden="1" customHeight="1">
      <c r="B645" s="1022" t="s">
        <v>785</v>
      </c>
      <c r="C645" s="1023"/>
      <c r="D645" s="256">
        <v>0</v>
      </c>
      <c r="E645" s="256">
        <v>0</v>
      </c>
      <c r="H645" s="142"/>
      <c r="I645" s="142"/>
      <c r="J645" s="66"/>
    </row>
    <row r="646" spans="2:10" ht="15" customHeight="1">
      <c r="B646" s="1024" t="s">
        <v>786</v>
      </c>
      <c r="C646" s="1025"/>
      <c r="D646" s="445">
        <v>3000000</v>
      </c>
      <c r="E646" s="445">
        <v>0</v>
      </c>
      <c r="F646" s="851"/>
      <c r="G646" s="851"/>
      <c r="H646" s="851"/>
      <c r="I646" s="142"/>
      <c r="J646" s="66"/>
    </row>
    <row r="647" spans="2:10" ht="15" customHeight="1">
      <c r="B647" s="1024" t="s">
        <v>787</v>
      </c>
      <c r="C647" s="1025"/>
      <c r="D647" s="445">
        <v>18793500</v>
      </c>
      <c r="E647" s="445">
        <v>0</v>
      </c>
      <c r="F647" s="851"/>
      <c r="G647" s="851"/>
      <c r="H647" s="851"/>
      <c r="I647" s="142"/>
      <c r="J647" s="66"/>
    </row>
    <row r="648" spans="2:10" ht="15" customHeight="1">
      <c r="B648" s="1024" t="s">
        <v>852</v>
      </c>
      <c r="C648" s="1025"/>
      <c r="D648" s="445">
        <v>53041241</v>
      </c>
      <c r="E648" s="445">
        <v>0</v>
      </c>
      <c r="F648" s="851"/>
      <c r="G648" s="851"/>
      <c r="H648" s="851"/>
      <c r="I648" s="142"/>
      <c r="J648" s="66"/>
    </row>
    <row r="649" spans="2:10" ht="15" customHeight="1">
      <c r="B649" s="1024" t="s">
        <v>851</v>
      </c>
      <c r="C649" s="1025"/>
      <c r="D649" s="445">
        <v>298215943</v>
      </c>
      <c r="E649" s="445">
        <v>0</v>
      </c>
      <c r="F649" s="851"/>
      <c r="G649" s="851"/>
      <c r="H649" s="851"/>
      <c r="I649" s="142"/>
      <c r="J649" s="66"/>
    </row>
    <row r="650" spans="2:10" ht="15" customHeight="1">
      <c r="B650" s="1024" t="s">
        <v>988</v>
      </c>
      <c r="C650" s="1025"/>
      <c r="D650" s="445">
        <v>14022717</v>
      </c>
      <c r="E650" s="445">
        <v>0</v>
      </c>
      <c r="F650" s="851"/>
      <c r="G650" s="851"/>
      <c r="H650" s="851"/>
      <c r="I650" s="142"/>
      <c r="J650" s="66"/>
    </row>
    <row r="651" spans="2:10" ht="15" customHeight="1">
      <c r="B651" s="1024" t="s">
        <v>989</v>
      </c>
      <c r="C651" s="1025"/>
      <c r="D651" s="445">
        <v>41247800</v>
      </c>
      <c r="E651" s="445">
        <v>0</v>
      </c>
      <c r="F651" s="851"/>
      <c r="G651" s="851"/>
      <c r="H651" s="851"/>
      <c r="I651" s="142"/>
      <c r="J651" s="66"/>
    </row>
    <row r="652" spans="2:10" ht="15" customHeight="1">
      <c r="B652" s="1024" t="s">
        <v>990</v>
      </c>
      <c r="C652" s="1025"/>
      <c r="D652" s="445">
        <v>14729483</v>
      </c>
      <c r="E652" s="445">
        <v>0</v>
      </c>
      <c r="F652" s="851"/>
      <c r="G652" s="851"/>
      <c r="H652" s="851"/>
      <c r="I652" s="142"/>
      <c r="J652" s="66"/>
    </row>
    <row r="653" spans="2:10" ht="15" customHeight="1">
      <c r="B653" s="1024" t="s">
        <v>991</v>
      </c>
      <c r="C653" s="1025"/>
      <c r="D653" s="445">
        <v>3000000</v>
      </c>
      <c r="E653" s="445">
        <v>0</v>
      </c>
      <c r="F653" s="851"/>
      <c r="G653" s="851"/>
      <c r="H653" s="851"/>
      <c r="I653" s="142"/>
      <c r="J653" s="66"/>
    </row>
    <row r="654" spans="2:10" ht="15" customHeight="1">
      <c r="B654" s="1024" t="s">
        <v>928</v>
      </c>
      <c r="C654" s="1025"/>
      <c r="D654" s="445">
        <v>20250000</v>
      </c>
      <c r="E654" s="445">
        <v>0</v>
      </c>
      <c r="F654" s="851"/>
      <c r="G654" s="851"/>
      <c r="H654" s="851"/>
      <c r="I654" s="142"/>
      <c r="J654" s="66"/>
    </row>
    <row r="655" spans="2:10" ht="15" customHeight="1">
      <c r="B655" s="1024" t="s">
        <v>788</v>
      </c>
      <c r="C655" s="1025"/>
      <c r="D655" s="537">
        <v>59926512</v>
      </c>
      <c r="E655" s="537">
        <v>0</v>
      </c>
      <c r="F655" s="851"/>
      <c r="G655" s="851"/>
      <c r="H655" s="851"/>
      <c r="I655" s="142"/>
      <c r="J655" s="66"/>
    </row>
    <row r="656" spans="2:10" ht="15" customHeight="1">
      <c r="B656" s="753" t="s">
        <v>973</v>
      </c>
      <c r="C656" s="754"/>
      <c r="D656" s="42">
        <f>SUM(D643:D655)</f>
        <v>526227196</v>
      </c>
      <c r="E656" s="42">
        <v>0</v>
      </c>
      <c r="H656" s="142"/>
      <c r="I656" s="142"/>
      <c r="J656" s="66"/>
    </row>
    <row r="657" spans="2:10" ht="15" customHeight="1">
      <c r="B657" s="753" t="s">
        <v>775</v>
      </c>
      <c r="C657" s="754"/>
      <c r="D657" s="42">
        <v>411111764</v>
      </c>
      <c r="E657" s="42">
        <v>0</v>
      </c>
      <c r="H657" s="142"/>
      <c r="I657" s="142"/>
      <c r="J657" s="66"/>
    </row>
    <row r="658" spans="2:10" ht="15" customHeight="1">
      <c r="B658" s="152"/>
      <c r="C658" s="152"/>
      <c r="D658" s="157"/>
      <c r="E658" s="157"/>
      <c r="H658" s="142"/>
      <c r="I658" s="142"/>
      <c r="J658" s="66"/>
    </row>
    <row r="659" spans="2:10" ht="15" customHeight="1">
      <c r="B659" s="721" t="s">
        <v>1028</v>
      </c>
      <c r="C659" s="721"/>
      <c r="D659" s="616">
        <f>+D656+D637</f>
        <v>3783308757</v>
      </c>
      <c r="E659" s="617">
        <v>0</v>
      </c>
      <c r="H659" s="142"/>
      <c r="I659" s="142"/>
      <c r="J659" s="66"/>
    </row>
    <row r="660" spans="2:10" ht="15" customHeight="1">
      <c r="B660" s="721" t="s">
        <v>1029</v>
      </c>
      <c r="C660" s="721"/>
      <c r="D660" s="616">
        <v>3060439459</v>
      </c>
      <c r="E660" s="617">
        <v>0</v>
      </c>
      <c r="H660" s="142"/>
      <c r="I660" s="142"/>
      <c r="J660" s="66"/>
    </row>
    <row r="661" spans="2:10">
      <c r="B661" s="134"/>
      <c r="C661" s="134"/>
      <c r="D661" s="134"/>
      <c r="H661" s="66"/>
      <c r="I661" s="66"/>
      <c r="J661" s="66"/>
    </row>
    <row r="662" spans="2:10">
      <c r="B662" s="52" t="s">
        <v>516</v>
      </c>
      <c r="C662" s="52" t="s">
        <v>566</v>
      </c>
      <c r="D662" s="52"/>
      <c r="E662" s="52"/>
      <c r="F662" s="139"/>
      <c r="G662" s="139"/>
      <c r="H662" s="139"/>
      <c r="I662" s="66"/>
      <c r="J662" s="139"/>
    </row>
    <row r="663" spans="2:10">
      <c r="B663" s="155"/>
      <c r="C663" s="155"/>
      <c r="D663" s="155"/>
      <c r="H663" s="66"/>
      <c r="I663" s="66"/>
      <c r="J663" s="66"/>
    </row>
    <row r="664" spans="2:10">
      <c r="B664" s="155"/>
      <c r="C664" s="202" t="s">
        <v>692</v>
      </c>
      <c r="D664" s="155"/>
      <c r="H664" s="66"/>
      <c r="I664" s="66"/>
      <c r="J664" s="66"/>
    </row>
    <row r="665" spans="2:10">
      <c r="B665" s="155"/>
      <c r="C665" s="155"/>
      <c r="D665" s="155"/>
      <c r="H665" s="66"/>
      <c r="I665" s="66"/>
      <c r="J665" s="66"/>
    </row>
    <row r="666" spans="2:10" ht="18" customHeight="1">
      <c r="B666" s="835" t="s">
        <v>125</v>
      </c>
      <c r="C666" s="836"/>
      <c r="D666" s="833" t="s">
        <v>119</v>
      </c>
      <c r="E666" s="833" t="s">
        <v>120</v>
      </c>
      <c r="F666" s="849" t="s">
        <v>126</v>
      </c>
      <c r="G666" s="850"/>
      <c r="H666" s="66"/>
      <c r="I666" s="66"/>
      <c r="J666" s="66"/>
    </row>
    <row r="667" spans="2:10" ht="26.45" customHeight="1">
      <c r="B667" s="739"/>
      <c r="C667" s="740"/>
      <c r="D667" s="834"/>
      <c r="E667" s="834"/>
      <c r="F667" s="507" t="s">
        <v>313</v>
      </c>
      <c r="G667" s="507" t="s">
        <v>316</v>
      </c>
      <c r="H667" s="66"/>
      <c r="I667" s="66"/>
      <c r="J667" s="66"/>
    </row>
    <row r="668" spans="2:10" ht="15" customHeight="1">
      <c r="B668" s="1099" t="s">
        <v>158</v>
      </c>
      <c r="C668" s="1100"/>
      <c r="D668" s="503" t="s">
        <v>158</v>
      </c>
      <c r="E668" s="503"/>
      <c r="F668" s="504">
        <v>0</v>
      </c>
      <c r="G668" s="505">
        <v>0</v>
      </c>
      <c r="H668" s="66"/>
      <c r="I668" s="66"/>
      <c r="J668" s="66"/>
    </row>
    <row r="669" spans="2:10" ht="15" customHeight="1">
      <c r="B669" s="1097" t="s">
        <v>973</v>
      </c>
      <c r="C669" s="1098"/>
      <c r="D669" s="506"/>
      <c r="E669" s="506"/>
      <c r="F669" s="502">
        <v>0</v>
      </c>
      <c r="G669" s="502">
        <v>0</v>
      </c>
      <c r="H669" s="66"/>
      <c r="I669" s="66"/>
      <c r="J669" s="66"/>
    </row>
    <row r="670" spans="2:10" ht="15" customHeight="1">
      <c r="B670" s="152"/>
      <c r="C670" s="152"/>
      <c r="D670" s="153"/>
      <c r="E670" s="153"/>
      <c r="F670" s="151"/>
      <c r="G670" s="151"/>
      <c r="H670" s="66"/>
      <c r="I670" s="66"/>
      <c r="J670" s="66"/>
    </row>
    <row r="671" spans="2:10" ht="15" customHeight="1">
      <c r="B671" s="134"/>
      <c r="C671" s="852" t="s">
        <v>712</v>
      </c>
      <c r="D671" s="852"/>
      <c r="F671" s="151"/>
      <c r="G671" s="151"/>
      <c r="H671" s="66"/>
      <c r="I671" s="66"/>
      <c r="J671" s="66"/>
    </row>
    <row r="672" spans="2:10" ht="15" customHeight="1">
      <c r="B672" s="134"/>
      <c r="C672" s="134"/>
      <c r="D672" s="134"/>
      <c r="F672" s="151"/>
      <c r="G672" s="151"/>
      <c r="H672" s="66"/>
      <c r="I672" s="66"/>
      <c r="J672" s="66"/>
    </row>
    <row r="673" spans="2:10" ht="26.1" customHeight="1">
      <c r="B673" s="927" t="s">
        <v>53</v>
      </c>
      <c r="C673" s="928"/>
      <c r="D673" s="614" t="s">
        <v>314</v>
      </c>
      <c r="E673" s="614" t="s">
        <v>315</v>
      </c>
      <c r="F673" s="151"/>
      <c r="G673" s="151"/>
      <c r="H673" s="66"/>
      <c r="I673" s="66"/>
      <c r="J673" s="66"/>
    </row>
    <row r="674" spans="2:10" ht="15" hidden="1" customHeight="1">
      <c r="B674" s="1022" t="s">
        <v>714</v>
      </c>
      <c r="C674" s="1023"/>
      <c r="D674" s="256">
        <v>0</v>
      </c>
      <c r="E674" s="256">
        <v>0</v>
      </c>
      <c r="F674" s="151"/>
      <c r="G674" s="151"/>
      <c r="H674" s="66"/>
      <c r="I674" s="66"/>
      <c r="J674" s="66"/>
    </row>
    <row r="675" spans="2:10" ht="15" customHeight="1">
      <c r="B675" s="755" t="s">
        <v>715</v>
      </c>
      <c r="C675" s="756" t="s">
        <v>756</v>
      </c>
      <c r="D675" s="445">
        <v>0</v>
      </c>
      <c r="E675" s="445">
        <v>0</v>
      </c>
      <c r="F675" s="151"/>
      <c r="G675" s="151"/>
      <c r="H675" s="66"/>
      <c r="I675" s="66"/>
      <c r="J675" s="66"/>
    </row>
    <row r="676" spans="2:10" ht="15" hidden="1" customHeight="1">
      <c r="B676" s="755" t="s">
        <v>716</v>
      </c>
      <c r="C676" s="756" t="s">
        <v>757</v>
      </c>
      <c r="D676" s="445">
        <v>0</v>
      </c>
      <c r="E676" s="445">
        <v>0</v>
      </c>
      <c r="F676" s="151"/>
      <c r="G676" s="151"/>
      <c r="H676" s="66"/>
      <c r="I676" s="66"/>
      <c r="J676" s="66"/>
    </row>
    <row r="677" spans="2:10" ht="15" hidden="1" customHeight="1">
      <c r="B677" s="755" t="s">
        <v>786</v>
      </c>
      <c r="C677" s="756"/>
      <c r="D677" s="445">
        <v>0</v>
      </c>
      <c r="E677" s="445">
        <v>0</v>
      </c>
      <c r="F677" s="151"/>
      <c r="G677" s="151"/>
      <c r="H677" s="66"/>
      <c r="I677" s="66"/>
      <c r="J677" s="66"/>
    </row>
    <row r="678" spans="2:10" ht="15" hidden="1" customHeight="1">
      <c r="B678" s="755" t="s">
        <v>787</v>
      </c>
      <c r="C678" s="756"/>
      <c r="D678" s="445">
        <v>0</v>
      </c>
      <c r="E678" s="445">
        <v>0</v>
      </c>
      <c r="F678" s="151"/>
      <c r="G678" s="151"/>
      <c r="H678" s="66"/>
      <c r="I678" s="66"/>
      <c r="J678" s="66"/>
    </row>
    <row r="679" spans="2:10" ht="15" hidden="1" customHeight="1">
      <c r="B679" s="755" t="s">
        <v>852</v>
      </c>
      <c r="C679" s="756"/>
      <c r="D679" s="445">
        <v>0</v>
      </c>
      <c r="E679" s="445">
        <v>0</v>
      </c>
      <c r="F679" s="151"/>
      <c r="G679" s="151"/>
      <c r="H679" s="66"/>
      <c r="I679" s="66"/>
      <c r="J679" s="66"/>
    </row>
    <row r="680" spans="2:10" ht="15" hidden="1" customHeight="1">
      <c r="B680" s="755" t="s">
        <v>788</v>
      </c>
      <c r="C680" s="756" t="s">
        <v>784</v>
      </c>
      <c r="D680" s="445">
        <v>0</v>
      </c>
      <c r="E680" s="445">
        <v>0</v>
      </c>
      <c r="F680" s="151"/>
      <c r="G680" s="151"/>
      <c r="H680" s="66"/>
      <c r="I680" s="66"/>
      <c r="J680" s="66"/>
    </row>
    <row r="681" spans="2:10" ht="15" hidden="1" customHeight="1">
      <c r="B681" s="755" t="s">
        <v>717</v>
      </c>
      <c r="C681" s="756" t="s">
        <v>758</v>
      </c>
      <c r="D681" s="445">
        <v>0</v>
      </c>
      <c r="E681" s="445">
        <v>0</v>
      </c>
      <c r="F681" s="151"/>
      <c r="G681" s="151"/>
      <c r="H681" s="66"/>
      <c r="I681" s="66"/>
      <c r="J681" s="66"/>
    </row>
    <row r="682" spans="2:10" ht="15" customHeight="1">
      <c r="B682" s="753" t="s">
        <v>973</v>
      </c>
      <c r="C682" s="754"/>
      <c r="D682" s="42">
        <f>SUM(D674:D681)</f>
        <v>0</v>
      </c>
      <c r="E682" s="42">
        <v>0</v>
      </c>
      <c r="F682" s="151"/>
      <c r="G682" s="151"/>
      <c r="H682" s="66"/>
      <c r="I682" s="66"/>
      <c r="J682" s="66"/>
    </row>
    <row r="683" spans="2:10" ht="15" customHeight="1">
      <c r="B683" s="753" t="s">
        <v>775</v>
      </c>
      <c r="C683" s="754"/>
      <c r="D683" s="42">
        <v>0</v>
      </c>
      <c r="E683" s="47">
        <v>0</v>
      </c>
      <c r="F683" s="151"/>
      <c r="G683" s="151"/>
      <c r="H683" s="66"/>
      <c r="I683" s="66"/>
      <c r="J683" s="66"/>
    </row>
    <row r="684" spans="2:10" ht="15" customHeight="1">
      <c r="B684" s="152"/>
      <c r="C684" s="152"/>
      <c r="D684" s="153"/>
      <c r="E684" s="153"/>
      <c r="F684" s="151"/>
      <c r="G684" s="151"/>
      <c r="H684" s="66"/>
      <c r="I684" s="66"/>
      <c r="J684" s="66"/>
    </row>
    <row r="685" spans="2:10" ht="15" customHeight="1">
      <c r="B685" s="721" t="s">
        <v>1030</v>
      </c>
      <c r="C685" s="721"/>
      <c r="D685" s="622">
        <f>+D682+D664</f>
        <v>0</v>
      </c>
      <c r="E685" s="623">
        <v>0</v>
      </c>
      <c r="F685" s="151"/>
      <c r="G685" s="151"/>
      <c r="H685" s="66"/>
      <c r="I685" s="66"/>
      <c r="J685" s="66"/>
    </row>
    <row r="686" spans="2:10" ht="15" customHeight="1">
      <c r="B686" s="721" t="s">
        <v>1031</v>
      </c>
      <c r="C686" s="721"/>
      <c r="D686" s="624">
        <v>3060439459</v>
      </c>
      <c r="E686" s="617">
        <v>0</v>
      </c>
      <c r="F686" s="151"/>
      <c r="G686" s="151"/>
      <c r="H686" s="66"/>
      <c r="I686" s="66"/>
      <c r="J686" s="66"/>
    </row>
    <row r="687" spans="2:10" ht="13.15" customHeight="1">
      <c r="B687" s="155"/>
      <c r="C687" s="155"/>
      <c r="D687" s="155"/>
      <c r="H687" s="66"/>
      <c r="I687" s="66"/>
      <c r="J687" s="66"/>
    </row>
    <row r="688" spans="2:10" ht="13.15" customHeight="1">
      <c r="B688" s="155"/>
      <c r="C688" s="155"/>
      <c r="D688" s="155"/>
      <c r="H688" s="66"/>
      <c r="I688" s="66"/>
      <c r="J688" s="66"/>
    </row>
    <row r="689" spans="2:11" ht="12.75" customHeight="1">
      <c r="B689" s="52" t="s">
        <v>517</v>
      </c>
      <c r="C689" s="52" t="s">
        <v>549</v>
      </c>
      <c r="D689" s="52"/>
      <c r="E689" s="52"/>
      <c r="F689" s="139"/>
      <c r="G689" s="139"/>
      <c r="H689" s="139"/>
      <c r="I689" s="66"/>
      <c r="J689" s="66"/>
    </row>
    <row r="690" spans="2:11">
      <c r="B690" s="155"/>
      <c r="C690" s="155"/>
      <c r="D690" s="155"/>
      <c r="H690" s="142"/>
      <c r="I690" s="142"/>
      <c r="J690" s="66"/>
    </row>
    <row r="691" spans="2:11">
      <c r="B691" s="155"/>
      <c r="C691" s="207" t="s">
        <v>692</v>
      </c>
      <c r="D691" s="155"/>
      <c r="H691" s="142"/>
      <c r="I691" s="142"/>
      <c r="J691" s="66"/>
    </row>
    <row r="692" spans="2:11">
      <c r="B692" s="155"/>
      <c r="C692" s="155"/>
      <c r="D692" s="155"/>
      <c r="H692" s="142"/>
      <c r="I692" s="142"/>
      <c r="J692" s="66"/>
    </row>
    <row r="693" spans="2:11" ht="28.5" customHeight="1">
      <c r="B693" s="1104" t="s">
        <v>127</v>
      </c>
      <c r="C693" s="1105"/>
      <c r="D693" s="514" t="s">
        <v>161</v>
      </c>
      <c r="E693" s="513" t="s">
        <v>128</v>
      </c>
      <c r="F693" s="513" t="s">
        <v>142</v>
      </c>
      <c r="G693" s="48"/>
      <c r="H693" s="66"/>
      <c r="I693" s="66"/>
    </row>
    <row r="694" spans="2:11" ht="15" customHeight="1">
      <c r="B694" s="1106" t="s">
        <v>979</v>
      </c>
      <c r="C694" s="1107"/>
      <c r="D694" s="511" t="s">
        <v>354</v>
      </c>
      <c r="E694" s="515">
        <v>165506</v>
      </c>
      <c r="F694" s="509">
        <v>0</v>
      </c>
      <c r="G694" s="48"/>
      <c r="H694" s="66"/>
      <c r="I694" s="66"/>
      <c r="J694" s="66"/>
    </row>
    <row r="695" spans="2:11" ht="15" customHeight="1">
      <c r="B695" s="1106" t="s">
        <v>893</v>
      </c>
      <c r="C695" s="1107"/>
      <c r="D695" s="511" t="s">
        <v>892</v>
      </c>
      <c r="E695" s="512">
        <v>39223283</v>
      </c>
      <c r="F695" s="509">
        <v>0</v>
      </c>
      <c r="G695" s="48"/>
      <c r="H695" s="66"/>
      <c r="I695" s="66"/>
      <c r="J695" s="66"/>
    </row>
    <row r="696" spans="2:11" ht="15" customHeight="1">
      <c r="B696" s="1101" t="s">
        <v>973</v>
      </c>
      <c r="C696" s="1102"/>
      <c r="D696" s="1103"/>
      <c r="E696" s="625">
        <v>1576521154</v>
      </c>
      <c r="F696" s="625">
        <v>1700132223</v>
      </c>
      <c r="G696" s="48"/>
      <c r="H696" s="66"/>
      <c r="I696" s="66"/>
      <c r="J696" s="66"/>
      <c r="K696" s="66"/>
    </row>
    <row r="697" spans="2:11" ht="15" customHeight="1">
      <c r="B697" s="1101" t="s">
        <v>980</v>
      </c>
      <c r="C697" s="1102"/>
      <c r="D697" s="1103"/>
      <c r="E697" s="626">
        <v>449265628</v>
      </c>
      <c r="F697" s="625">
        <v>2363198348</v>
      </c>
      <c r="G697" s="48"/>
      <c r="H697" s="66"/>
      <c r="I697" s="66"/>
      <c r="J697" s="66"/>
      <c r="K697" s="66"/>
    </row>
    <row r="698" spans="2:11" ht="15" customHeight="1">
      <c r="B698" s="152"/>
      <c r="C698" s="152"/>
      <c r="D698" s="152"/>
      <c r="E698" s="157"/>
      <c r="F698" s="510"/>
      <c r="G698" s="48"/>
      <c r="H698" s="66"/>
      <c r="I698" s="66"/>
      <c r="J698" s="66"/>
    </row>
    <row r="699" spans="2:11" ht="15" customHeight="1">
      <c r="B699" s="152"/>
      <c r="C699" s="152"/>
      <c r="D699" s="152"/>
      <c r="E699" s="157"/>
      <c r="F699" s="151"/>
      <c r="G699" s="48"/>
      <c r="H699" s="66"/>
      <c r="I699" s="66"/>
      <c r="J699" s="66"/>
    </row>
    <row r="700" spans="2:11">
      <c r="B700" s="52" t="s">
        <v>518</v>
      </c>
      <c r="C700" s="52" t="s">
        <v>548</v>
      </c>
      <c r="D700" s="52"/>
      <c r="E700" s="52"/>
      <c r="F700" s="48"/>
      <c r="G700" s="48"/>
      <c r="I700" s="66"/>
      <c r="J700" s="66"/>
      <c r="K700" s="66"/>
    </row>
    <row r="701" spans="2:11">
      <c r="B701" s="155"/>
      <c r="C701" s="155"/>
      <c r="D701" s="155"/>
      <c r="H701" s="66"/>
      <c r="I701" s="66"/>
      <c r="J701" s="66"/>
      <c r="K701" s="66"/>
    </row>
    <row r="702" spans="2:11" ht="24.6" customHeight="1">
      <c r="B702" s="831" t="s">
        <v>53</v>
      </c>
      <c r="C702" s="832"/>
      <c r="D702" s="519" t="s">
        <v>768</v>
      </c>
      <c r="E702" s="519" t="s">
        <v>112</v>
      </c>
      <c r="F702" s="518" t="s">
        <v>894</v>
      </c>
      <c r="G702" s="518" t="s">
        <v>958</v>
      </c>
      <c r="H702" s="66"/>
      <c r="I702" s="66"/>
      <c r="J702" s="66"/>
      <c r="K702" s="66"/>
    </row>
    <row r="703" spans="2:11" ht="15" customHeight="1">
      <c r="B703" s="827" t="s">
        <v>895</v>
      </c>
      <c r="C703" s="828"/>
      <c r="D703" s="516">
        <v>34000000000</v>
      </c>
      <c r="E703" s="516">
        <v>0</v>
      </c>
      <c r="F703" s="516">
        <v>0</v>
      </c>
      <c r="G703" s="599">
        <f>+D703+E703-F703</f>
        <v>34000000000</v>
      </c>
      <c r="H703" s="66"/>
      <c r="I703" s="66"/>
      <c r="J703" s="66"/>
      <c r="K703" s="66"/>
    </row>
    <row r="704" spans="2:11" ht="15" customHeight="1">
      <c r="B704" s="827" t="s">
        <v>1001</v>
      </c>
      <c r="C704" s="828"/>
      <c r="D704" s="522">
        <v>579712453</v>
      </c>
      <c r="E704" s="522">
        <v>262494227</v>
      </c>
      <c r="F704" s="520">
        <v>0</v>
      </c>
      <c r="G704" s="599">
        <f t="shared" ref="G704:G712" si="12">+D704+E704-F704</f>
        <v>842206680</v>
      </c>
      <c r="H704" s="66"/>
      <c r="I704" s="66"/>
      <c r="J704" s="66"/>
      <c r="K704" s="66"/>
    </row>
    <row r="705" spans="2:12" ht="15" customHeight="1">
      <c r="B705" s="827" t="s">
        <v>896</v>
      </c>
      <c r="C705" s="828"/>
      <c r="D705" s="516">
        <v>0</v>
      </c>
      <c r="E705" s="516">
        <v>0</v>
      </c>
      <c r="F705" s="516">
        <v>0</v>
      </c>
      <c r="G705" s="599">
        <f t="shared" si="12"/>
        <v>0</v>
      </c>
      <c r="H705" s="66"/>
      <c r="I705" s="66"/>
      <c r="J705" s="66"/>
      <c r="K705" s="66"/>
    </row>
    <row r="706" spans="2:12" ht="15" customHeight="1">
      <c r="B706" s="827" t="s">
        <v>897</v>
      </c>
      <c r="C706" s="828"/>
      <c r="D706" s="516">
        <v>24823570</v>
      </c>
      <c r="E706" s="516">
        <v>0</v>
      </c>
      <c r="F706" s="516">
        <v>0</v>
      </c>
      <c r="G706" s="599">
        <f t="shared" si="12"/>
        <v>24823570</v>
      </c>
      <c r="H706" s="66"/>
      <c r="I706" s="66"/>
      <c r="J706" s="66"/>
      <c r="K706" s="66"/>
    </row>
    <row r="707" spans="2:12" ht="15" customHeight="1">
      <c r="B707" s="827" t="s">
        <v>898</v>
      </c>
      <c r="C707" s="828"/>
      <c r="D707" s="516">
        <v>100000</v>
      </c>
      <c r="E707" s="516">
        <v>0</v>
      </c>
      <c r="F707" s="516">
        <v>0</v>
      </c>
      <c r="G707" s="599">
        <f t="shared" si="12"/>
        <v>100000</v>
      </c>
      <c r="H707" s="66"/>
      <c r="I707" s="66"/>
      <c r="J707" s="66"/>
      <c r="K707" s="66"/>
    </row>
    <row r="708" spans="2:12" ht="15" customHeight="1">
      <c r="B708" s="827" t="s">
        <v>899</v>
      </c>
      <c r="C708" s="828"/>
      <c r="D708" s="516">
        <v>2866202788</v>
      </c>
      <c r="E708" s="516">
        <v>417787469</v>
      </c>
      <c r="F708" s="516">
        <v>0</v>
      </c>
      <c r="G708" s="599">
        <f t="shared" si="12"/>
        <v>3283990257</v>
      </c>
      <c r="H708" s="66"/>
      <c r="I708" s="66"/>
      <c r="J708" s="66"/>
      <c r="K708" s="66"/>
    </row>
    <row r="709" spans="2:12" ht="15" customHeight="1">
      <c r="B709" s="827" t="s">
        <v>900</v>
      </c>
      <c r="C709" s="828"/>
      <c r="D709" s="516">
        <v>16503670142</v>
      </c>
      <c r="E709" s="516">
        <v>2461558639</v>
      </c>
      <c r="F709" s="516">
        <v>0</v>
      </c>
      <c r="G709" s="599">
        <f t="shared" si="12"/>
        <v>18965228781</v>
      </c>
      <c r="H709" s="66"/>
      <c r="I709" s="66"/>
      <c r="J709" s="66"/>
      <c r="K709" s="66"/>
    </row>
    <row r="710" spans="2:12" ht="15" customHeight="1">
      <c r="B710" s="827" t="s">
        <v>901</v>
      </c>
      <c r="C710" s="828"/>
      <c r="D710" s="516">
        <v>770393790</v>
      </c>
      <c r="E710" s="516">
        <v>1000000</v>
      </c>
      <c r="F710" s="516">
        <v>0</v>
      </c>
      <c r="G710" s="599">
        <f t="shared" si="12"/>
        <v>771393790</v>
      </c>
      <c r="H710" s="66"/>
      <c r="I710" s="66"/>
      <c r="J710" s="66"/>
      <c r="K710" s="66"/>
      <c r="L710" s="66"/>
    </row>
    <row r="711" spans="2:12" ht="15" hidden="1" customHeight="1">
      <c r="B711" s="827" t="s">
        <v>902</v>
      </c>
      <c r="C711" s="828"/>
      <c r="D711" s="516">
        <v>0</v>
      </c>
      <c r="E711" s="516">
        <v>0</v>
      </c>
      <c r="F711" s="516">
        <v>0</v>
      </c>
      <c r="G711" s="599">
        <f t="shared" si="12"/>
        <v>0</v>
      </c>
      <c r="H711" s="66"/>
      <c r="I711" s="66"/>
      <c r="J711" s="66"/>
      <c r="K711" s="66"/>
    </row>
    <row r="712" spans="2:12" ht="15" customHeight="1">
      <c r="B712" s="827" t="s">
        <v>903</v>
      </c>
      <c r="C712" s="828"/>
      <c r="D712" s="516">
        <v>7861520608</v>
      </c>
      <c r="E712" s="516">
        <v>12310048790</v>
      </c>
      <c r="F712" s="516">
        <v>7861520608</v>
      </c>
      <c r="G712" s="599">
        <f t="shared" si="12"/>
        <v>12310048790</v>
      </c>
      <c r="H712" s="66"/>
      <c r="I712" s="66"/>
      <c r="J712" s="66"/>
      <c r="K712" s="66"/>
    </row>
    <row r="713" spans="2:12" ht="15" customHeight="1">
      <c r="B713" s="829" t="s">
        <v>923</v>
      </c>
      <c r="C713" s="830"/>
      <c r="D713" s="517">
        <f t="shared" ref="D713:F713" si="13">+SUM(D703:D712)</f>
        <v>62606423351</v>
      </c>
      <c r="E713" s="517">
        <f t="shared" si="13"/>
        <v>15452889125</v>
      </c>
      <c r="F713" s="517">
        <f t="shared" si="13"/>
        <v>7861520608</v>
      </c>
      <c r="G713" s="517">
        <f>+SUM(G703:G712)</f>
        <v>70197791868</v>
      </c>
      <c r="H713" s="66"/>
      <c r="I713" s="66"/>
      <c r="J713" s="66"/>
      <c r="K713" s="66"/>
    </row>
    <row r="714" spans="2:12" ht="15" customHeight="1">
      <c r="B714" s="211"/>
      <c r="C714" s="211"/>
      <c r="D714" s="212"/>
      <c r="E714" s="213"/>
      <c r="F714" s="213"/>
      <c r="G714" s="213"/>
      <c r="H714" s="66"/>
      <c r="I714" s="66"/>
      <c r="J714" s="66"/>
      <c r="K714" s="66"/>
      <c r="L714" s="57"/>
    </row>
    <row r="715" spans="2:12">
      <c r="B715" s="52" t="s">
        <v>519</v>
      </c>
      <c r="C715" s="52" t="s">
        <v>550</v>
      </c>
      <c r="D715" s="241"/>
      <c r="E715" s="52"/>
      <c r="H715" s="158"/>
      <c r="I715" s="66"/>
      <c r="J715" s="66"/>
      <c r="K715" s="66"/>
    </row>
    <row r="716" spans="2:12">
      <c r="B716" s="52"/>
      <c r="C716" s="52"/>
      <c r="D716" s="52"/>
      <c r="E716" s="52"/>
      <c r="H716" s="158"/>
      <c r="I716" s="66"/>
      <c r="J716" s="66"/>
      <c r="K716" s="66"/>
    </row>
    <row r="717" spans="2:12" ht="23.45" customHeight="1">
      <c r="B717" s="794" t="s">
        <v>97</v>
      </c>
      <c r="C717" s="795"/>
      <c r="D717" s="525" t="s">
        <v>904</v>
      </c>
      <c r="E717" s="525" t="s">
        <v>112</v>
      </c>
      <c r="F717" s="524" t="s">
        <v>905</v>
      </c>
      <c r="G717" s="524" t="s">
        <v>981</v>
      </c>
      <c r="H717" s="524" t="s">
        <v>904</v>
      </c>
      <c r="I717" s="66"/>
      <c r="J717" s="66"/>
      <c r="K717" s="66"/>
    </row>
    <row r="718" spans="2:12" ht="15" customHeight="1">
      <c r="B718" s="796" t="s">
        <v>906</v>
      </c>
      <c r="C718" s="797"/>
      <c r="D718" s="520">
        <v>0</v>
      </c>
      <c r="E718" s="522">
        <v>0</v>
      </c>
      <c r="F718" s="520">
        <v>0</v>
      </c>
      <c r="G718" s="520">
        <v>0</v>
      </c>
      <c r="H718" s="523">
        <v>0</v>
      </c>
      <c r="J718" s="66"/>
      <c r="K718" s="66"/>
    </row>
    <row r="719" spans="2:12" ht="15" customHeight="1">
      <c r="B719" s="796" t="s">
        <v>907</v>
      </c>
      <c r="C719" s="797"/>
      <c r="D719" s="522">
        <v>0</v>
      </c>
      <c r="E719" s="522">
        <v>0</v>
      </c>
      <c r="F719" s="520">
        <v>0</v>
      </c>
      <c r="G719" s="520">
        <v>0</v>
      </c>
      <c r="H719" s="520">
        <v>0</v>
      </c>
      <c r="I719" s="66"/>
      <c r="J719" s="66"/>
      <c r="K719" s="66"/>
    </row>
    <row r="720" spans="2:12" ht="15" customHeight="1">
      <c r="B720" s="798" t="s">
        <v>923</v>
      </c>
      <c r="C720" s="799"/>
      <c r="D720" s="521">
        <v>0</v>
      </c>
      <c r="E720" s="521">
        <v>0</v>
      </c>
      <c r="F720" s="521">
        <v>0</v>
      </c>
      <c r="G720" s="521">
        <v>0</v>
      </c>
      <c r="H720" s="521">
        <v>0</v>
      </c>
      <c r="I720" s="66"/>
      <c r="J720" s="66"/>
      <c r="K720" s="66"/>
    </row>
    <row r="721" spans="2:11">
      <c r="B721" s="93"/>
      <c r="C721" s="93"/>
      <c r="D721" s="93"/>
      <c r="E721" s="93"/>
      <c r="F721" s="156"/>
      <c r="G721" s="156"/>
      <c r="H721" s="66"/>
      <c r="I721" s="66"/>
      <c r="J721" s="66"/>
      <c r="K721" s="66"/>
    </row>
    <row r="722" spans="2:11">
      <c r="B722" s="52" t="s">
        <v>520</v>
      </c>
      <c r="C722" s="52" t="s">
        <v>457</v>
      </c>
      <c r="D722" s="52"/>
      <c r="E722" s="52"/>
      <c r="F722" s="156"/>
      <c r="G722" s="156"/>
      <c r="H722" s="158"/>
      <c r="I722" s="66"/>
      <c r="J722" s="66"/>
      <c r="K722" s="66"/>
    </row>
    <row r="723" spans="2:11">
      <c r="B723" s="52" t="s">
        <v>522</v>
      </c>
      <c r="C723" s="52" t="s">
        <v>551</v>
      </c>
      <c r="D723" s="52"/>
      <c r="E723" s="52"/>
      <c r="F723" s="138"/>
      <c r="G723" s="138"/>
      <c r="H723" s="158"/>
      <c r="I723" s="66"/>
      <c r="J723" s="66"/>
      <c r="K723" s="66"/>
    </row>
    <row r="724" spans="2:11">
      <c r="B724" s="50"/>
      <c r="C724" s="50"/>
      <c r="D724" s="50"/>
      <c r="E724" s="50"/>
      <c r="F724" s="138"/>
      <c r="G724" s="138"/>
      <c r="H724" s="139"/>
      <c r="I724" s="139"/>
      <c r="J724" s="66"/>
      <c r="K724" s="66"/>
    </row>
    <row r="725" spans="2:11" ht="15" customHeight="1">
      <c r="B725" s="805" t="s">
        <v>53</v>
      </c>
      <c r="C725" s="806"/>
      <c r="D725" s="804" t="s">
        <v>164</v>
      </c>
      <c r="E725" s="804"/>
      <c r="F725" s="138"/>
      <c r="G725" s="138"/>
      <c r="H725" s="139"/>
      <c r="I725" s="139"/>
      <c r="J725" s="66"/>
      <c r="K725" s="66"/>
    </row>
    <row r="726" spans="2:11" ht="15" customHeight="1">
      <c r="B726" s="739"/>
      <c r="C726" s="740"/>
      <c r="D726" s="526">
        <v>45199</v>
      </c>
      <c r="E726" s="526">
        <v>44834</v>
      </c>
      <c r="F726" s="138"/>
      <c r="G726" s="138"/>
      <c r="H726" s="139"/>
      <c r="I726" s="139"/>
      <c r="J726" s="66"/>
      <c r="K726" s="66"/>
    </row>
    <row r="727" spans="2:11" ht="15" customHeight="1">
      <c r="B727" s="802" t="s">
        <v>40</v>
      </c>
      <c r="C727" s="803"/>
      <c r="D727" s="627">
        <v>3988553483</v>
      </c>
      <c r="E727" s="627">
        <v>4096375168</v>
      </c>
      <c r="F727" s="138"/>
      <c r="G727" s="138"/>
      <c r="H727" s="139"/>
      <c r="I727" s="139"/>
      <c r="J727" s="66"/>
      <c r="K727" s="66"/>
    </row>
    <row r="728" spans="2:11" ht="15" customHeight="1">
      <c r="B728" s="800" t="s">
        <v>924</v>
      </c>
      <c r="C728" s="801"/>
      <c r="D728" s="628">
        <v>3988553483</v>
      </c>
      <c r="E728" s="628">
        <v>4096375168</v>
      </c>
      <c r="F728" s="138"/>
      <c r="G728" s="138"/>
      <c r="H728" s="139"/>
      <c r="I728" s="139"/>
      <c r="J728" s="66"/>
      <c r="K728" s="66"/>
    </row>
    <row r="729" spans="2:11">
      <c r="B729" s="50"/>
      <c r="C729" s="50"/>
      <c r="D729" s="50"/>
      <c r="E729" s="50"/>
      <c r="F729" s="138"/>
      <c r="G729" s="138"/>
      <c r="H729" s="139"/>
      <c r="I729" s="139"/>
      <c r="J729" s="66"/>
      <c r="K729" s="66"/>
    </row>
    <row r="730" spans="2:11">
      <c r="B730" s="52" t="s">
        <v>524</v>
      </c>
      <c r="C730" s="52" t="s">
        <v>552</v>
      </c>
      <c r="D730" s="52"/>
      <c r="E730" s="52"/>
      <c r="F730" s="138"/>
      <c r="G730" s="138"/>
      <c r="H730" s="66"/>
      <c r="I730" s="66"/>
      <c r="J730" s="66"/>
      <c r="K730" s="66"/>
    </row>
    <row r="731" spans="2:11">
      <c r="B731" s="50"/>
      <c r="C731" s="50"/>
      <c r="D731" s="50"/>
      <c r="E731" s="50"/>
      <c r="F731" s="138"/>
      <c r="G731" s="138"/>
      <c r="H731" s="139"/>
      <c r="I731" s="159"/>
      <c r="J731" s="66"/>
      <c r="K731" s="66"/>
    </row>
    <row r="732" spans="2:11">
      <c r="B732" s="50"/>
      <c r="C732" s="209" t="s">
        <v>692</v>
      </c>
      <c r="D732" s="50"/>
      <c r="E732" s="50"/>
      <c r="F732" s="138"/>
      <c r="G732" s="138"/>
      <c r="H732" s="139"/>
      <c r="I732" s="159"/>
      <c r="J732" s="66"/>
      <c r="K732" s="66"/>
    </row>
    <row r="733" spans="2:11">
      <c r="B733" s="50"/>
      <c r="C733" s="50"/>
      <c r="D733" s="50"/>
      <c r="E733" s="50"/>
      <c r="F733" s="138"/>
      <c r="G733" s="138"/>
      <c r="H733" s="139"/>
      <c r="I733" s="159"/>
      <c r="J733" s="66"/>
      <c r="K733" s="66"/>
    </row>
    <row r="734" spans="2:11" ht="18" customHeight="1">
      <c r="B734" s="809" t="s">
        <v>53</v>
      </c>
      <c r="C734" s="810"/>
      <c r="D734" s="811" t="s">
        <v>164</v>
      </c>
      <c r="E734" s="812"/>
      <c r="F734" s="138"/>
      <c r="G734" s="138"/>
      <c r="H734" s="139"/>
      <c r="I734" s="159"/>
      <c r="J734" s="66"/>
      <c r="K734" s="66"/>
    </row>
    <row r="735" spans="2:11" ht="18" customHeight="1">
      <c r="B735" s="739"/>
      <c r="C735" s="740"/>
      <c r="D735" s="527">
        <v>45199</v>
      </c>
      <c r="E735" s="527">
        <v>44834</v>
      </c>
      <c r="F735" s="138"/>
      <c r="G735" s="138"/>
      <c r="H735" s="139"/>
      <c r="I735" s="159"/>
      <c r="J735" s="66"/>
      <c r="K735" s="66"/>
    </row>
    <row r="736" spans="2:11" ht="15" customHeight="1">
      <c r="B736" s="807" t="s">
        <v>34</v>
      </c>
      <c r="C736" s="808"/>
      <c r="D736" s="529">
        <v>5920085676</v>
      </c>
      <c r="E736" s="529">
        <v>1668654241</v>
      </c>
      <c r="F736" s="138"/>
      <c r="G736" s="66"/>
      <c r="H736" s="139"/>
      <c r="I736" s="159"/>
      <c r="J736" s="66"/>
      <c r="K736" s="66"/>
    </row>
    <row r="737" spans="2:11 16384:16384" ht="15" customHeight="1">
      <c r="B737" s="807" t="s">
        <v>36</v>
      </c>
      <c r="C737" s="808"/>
      <c r="D737" s="529">
        <v>880590811</v>
      </c>
      <c r="E737" s="529">
        <v>1538239003</v>
      </c>
      <c r="F737" s="138"/>
      <c r="G737" s="138"/>
      <c r="H737" s="66"/>
      <c r="I737" s="66"/>
      <c r="J737" s="66"/>
      <c r="K737" s="66"/>
    </row>
    <row r="738" spans="2:11 16384:16384" ht="15" customHeight="1">
      <c r="B738" s="807" t="s">
        <v>37</v>
      </c>
      <c r="C738" s="808"/>
      <c r="D738" s="529">
        <v>9800069295</v>
      </c>
      <c r="E738" s="529">
        <v>6820467669</v>
      </c>
      <c r="F738" s="138"/>
      <c r="G738" s="138"/>
      <c r="H738" s="66"/>
      <c r="I738" s="65"/>
      <c r="J738" s="66"/>
      <c r="K738" s="66"/>
    </row>
    <row r="739" spans="2:11 16384:16384" ht="15" customHeight="1">
      <c r="B739" s="807" t="s">
        <v>908</v>
      </c>
      <c r="C739" s="808"/>
      <c r="D739" s="529">
        <v>0</v>
      </c>
      <c r="E739" s="529">
        <v>2425400</v>
      </c>
      <c r="F739" s="138"/>
      <c r="G739" s="138"/>
      <c r="H739" s="66"/>
      <c r="I739" s="66"/>
      <c r="J739" s="66"/>
      <c r="K739" s="66"/>
    </row>
    <row r="740" spans="2:11 16384:16384" ht="15.75" customHeight="1">
      <c r="B740" s="876" t="s">
        <v>924</v>
      </c>
      <c r="C740" s="877"/>
      <c r="D740" s="528">
        <v>16600745782</v>
      </c>
      <c r="E740" s="528">
        <v>10029786313</v>
      </c>
      <c r="K740" s="66"/>
    </row>
    <row r="741" spans="2:11 16384:16384">
      <c r="B741" s="87"/>
      <c r="C741" s="87"/>
      <c r="D741" s="149"/>
      <c r="E741" s="149"/>
      <c r="K741" s="66"/>
    </row>
    <row r="742" spans="2:11 16384:16384">
      <c r="C742" s="209" t="s">
        <v>712</v>
      </c>
      <c r="K742" s="66"/>
    </row>
    <row r="743" spans="2:11 16384:16384" ht="8.25" customHeight="1">
      <c r="K743" s="66"/>
    </row>
    <row r="744" spans="2:11 16384:16384">
      <c r="C744" s="52" t="s">
        <v>722</v>
      </c>
      <c r="K744" s="66"/>
    </row>
    <row r="745" spans="2:11 16384:16384" ht="6" customHeight="1">
      <c r="K745" s="66"/>
    </row>
    <row r="746" spans="2:11 16384:16384" ht="14.45" customHeight="1">
      <c r="B746" s="892" t="s">
        <v>53</v>
      </c>
      <c r="C746" s="892"/>
      <c r="D746" s="793" t="s">
        <v>164</v>
      </c>
      <c r="E746" s="793"/>
      <c r="K746" s="66"/>
    </row>
    <row r="747" spans="2:11 16384:16384" ht="18.600000000000001" customHeight="1">
      <c r="B747" s="892"/>
      <c r="C747" s="892"/>
      <c r="D747" s="227">
        <v>45199</v>
      </c>
      <c r="E747" s="227">
        <v>44834</v>
      </c>
      <c r="K747" s="66"/>
    </row>
    <row r="748" spans="2:11 16384:16384" ht="15" customHeight="1">
      <c r="B748" s="768" t="s">
        <v>719</v>
      </c>
      <c r="C748" s="769"/>
      <c r="D748" s="369">
        <v>3807741864</v>
      </c>
      <c r="E748" s="369">
        <v>1150229107</v>
      </c>
      <c r="F748" s="237"/>
      <c r="K748" s="66"/>
    </row>
    <row r="749" spans="2:11 16384:16384" ht="15" customHeight="1">
      <c r="B749" s="768" t="s">
        <v>759</v>
      </c>
      <c r="C749" s="769"/>
      <c r="D749" s="369">
        <v>2663815150</v>
      </c>
      <c r="E749" s="600">
        <v>96598254</v>
      </c>
      <c r="F749" s="237"/>
      <c r="K749" s="66"/>
    </row>
    <row r="750" spans="2:11 16384:16384" ht="15" customHeight="1">
      <c r="B750" s="386" t="s">
        <v>999</v>
      </c>
      <c r="C750" s="381"/>
      <c r="D750" s="601">
        <v>48992494</v>
      </c>
      <c r="E750" s="601">
        <v>0</v>
      </c>
      <c r="F750" s="237"/>
      <c r="K750" s="66"/>
    </row>
    <row r="751" spans="2:11 16384:16384" ht="15" customHeight="1">
      <c r="B751" s="817" t="s">
        <v>924</v>
      </c>
      <c r="C751" s="818"/>
      <c r="D751" s="44">
        <f>SUM(D747:D749)</f>
        <v>6471602213</v>
      </c>
      <c r="E751" s="44">
        <f>SUM(E747:E749)</f>
        <v>1246872195</v>
      </c>
      <c r="F751" s="237"/>
      <c r="K751" s="66"/>
      <c r="XFD751" s="44">
        <f>+XFD747+XFD748</f>
        <v>0</v>
      </c>
    </row>
    <row r="752" spans="2:11 16384:16384">
      <c r="K752" s="66"/>
    </row>
    <row r="753" spans="2:11" ht="15" customHeight="1">
      <c r="B753" s="721" t="s">
        <v>1032</v>
      </c>
      <c r="C753" s="721"/>
      <c r="D753" s="616">
        <f>+D740+D751</f>
        <v>23072347995</v>
      </c>
      <c r="E753" s="616">
        <f>+E740+E751</f>
        <v>11276658508</v>
      </c>
      <c r="K753" s="66"/>
    </row>
    <row r="754" spans="2:11">
      <c r="B754" s="152"/>
      <c r="C754" s="152"/>
      <c r="D754" s="629"/>
      <c r="E754" s="629"/>
      <c r="K754" s="66"/>
    </row>
    <row r="755" spans="2:11">
      <c r="K755" s="66"/>
    </row>
    <row r="756" spans="2:11">
      <c r="B756" s="52" t="s">
        <v>579</v>
      </c>
      <c r="C756" s="52" t="s">
        <v>553</v>
      </c>
      <c r="D756" s="52"/>
      <c r="E756" s="52"/>
      <c r="K756" s="66"/>
    </row>
    <row r="757" spans="2:11">
      <c r="K757" s="66"/>
    </row>
    <row r="758" spans="2:11">
      <c r="C758" s="209" t="s">
        <v>692</v>
      </c>
      <c r="K758" s="66"/>
    </row>
    <row r="759" spans="2:11">
      <c r="K759" s="66"/>
    </row>
    <row r="760" spans="2:11" ht="18" customHeight="1">
      <c r="B760" s="878" t="s">
        <v>53</v>
      </c>
      <c r="C760" s="879"/>
      <c r="D760" s="819" t="s">
        <v>164</v>
      </c>
      <c r="E760" s="819"/>
      <c r="F760" s="138"/>
      <c r="G760" s="138"/>
      <c r="H760" s="139"/>
      <c r="I760" s="159"/>
      <c r="J760" s="66"/>
      <c r="K760" s="66"/>
    </row>
    <row r="761" spans="2:11" ht="18" customHeight="1">
      <c r="B761" s="739"/>
      <c r="C761" s="740"/>
      <c r="D761" s="532">
        <v>45199</v>
      </c>
      <c r="E761" s="532">
        <v>44834</v>
      </c>
      <c r="H761" s="139"/>
      <c r="I761" s="159"/>
      <c r="J761" s="66"/>
      <c r="K761" s="66"/>
    </row>
    <row r="762" spans="2:11" ht="15" customHeight="1">
      <c r="B762" s="1124" t="s">
        <v>39</v>
      </c>
      <c r="C762" s="1125"/>
      <c r="D762" s="630">
        <v>0</v>
      </c>
      <c r="E762" s="630">
        <v>0</v>
      </c>
      <c r="F762" s="138"/>
    </row>
    <row r="763" spans="2:11" ht="15" customHeight="1">
      <c r="B763" s="1122" t="s">
        <v>924</v>
      </c>
      <c r="C763" s="1123"/>
      <c r="D763" s="631">
        <v>0</v>
      </c>
      <c r="E763" s="631">
        <v>0</v>
      </c>
    </row>
    <row r="766" spans="2:11">
      <c r="B766" s="52" t="s">
        <v>575</v>
      </c>
      <c r="C766" s="52" t="s">
        <v>555</v>
      </c>
      <c r="D766" s="52"/>
      <c r="E766" s="52"/>
    </row>
    <row r="768" spans="2:11">
      <c r="B768" s="52" t="s">
        <v>587</v>
      </c>
      <c r="C768" s="52" t="s">
        <v>554</v>
      </c>
      <c r="D768" s="52"/>
      <c r="E768" s="52"/>
    </row>
    <row r="769" spans="2:11">
      <c r="B769" s="52"/>
      <c r="C769" s="52"/>
      <c r="D769" s="52"/>
      <c r="E769" s="52"/>
    </row>
    <row r="770" spans="2:11">
      <c r="B770" s="52"/>
      <c r="C770" s="209" t="s">
        <v>692</v>
      </c>
      <c r="D770" s="52"/>
      <c r="E770" s="52"/>
    </row>
    <row r="771" spans="2:11">
      <c r="B771" s="52"/>
      <c r="C771" s="52"/>
      <c r="D771" s="52"/>
      <c r="E771" s="52"/>
    </row>
    <row r="772" spans="2:11" ht="18" customHeight="1">
      <c r="B772" s="824" t="s">
        <v>53</v>
      </c>
      <c r="C772" s="825"/>
      <c r="D772" s="826" t="s">
        <v>164</v>
      </c>
      <c r="E772" s="826"/>
      <c r="H772" s="139"/>
      <c r="I772" s="139"/>
      <c r="J772" s="66"/>
      <c r="K772" s="66"/>
    </row>
    <row r="773" spans="2:11" ht="18" customHeight="1">
      <c r="B773" s="739"/>
      <c r="C773" s="740"/>
      <c r="D773" s="533">
        <v>45199</v>
      </c>
      <c r="E773" s="533">
        <v>44834</v>
      </c>
      <c r="F773" s="48"/>
      <c r="K773" s="66"/>
    </row>
    <row r="774" spans="2:11" ht="15" customHeight="1">
      <c r="B774" s="820" t="s">
        <v>41</v>
      </c>
      <c r="C774" s="821"/>
      <c r="D774" s="535">
        <v>3561216</v>
      </c>
      <c r="E774" s="536">
        <v>2641530</v>
      </c>
      <c r="F774" s="138"/>
      <c r="G774" s="48"/>
    </row>
    <row r="775" spans="2:11" ht="15" customHeight="1">
      <c r="B775" s="820" t="s">
        <v>62</v>
      </c>
      <c r="C775" s="821"/>
      <c r="D775" s="535">
        <v>41619964</v>
      </c>
      <c r="E775" s="536">
        <v>53554297</v>
      </c>
      <c r="F775" s="138"/>
      <c r="G775" s="48"/>
    </row>
    <row r="776" spans="2:11" ht="15" customHeight="1">
      <c r="B776" s="820" t="s">
        <v>909</v>
      </c>
      <c r="C776" s="821"/>
      <c r="D776" s="535">
        <v>3936689</v>
      </c>
      <c r="E776" s="536">
        <v>3641710</v>
      </c>
      <c r="F776" s="138"/>
      <c r="G776" s="48"/>
    </row>
    <row r="777" spans="2:11" ht="15" customHeight="1">
      <c r="B777" s="820" t="s">
        <v>168</v>
      </c>
      <c r="C777" s="821"/>
      <c r="D777" s="535">
        <v>1549017552</v>
      </c>
      <c r="E777" s="536">
        <v>502855032</v>
      </c>
      <c r="F777" s="138"/>
      <c r="G777" s="48"/>
    </row>
    <row r="778" spans="2:11" ht="15" customHeight="1">
      <c r="B778" s="820" t="s">
        <v>634</v>
      </c>
      <c r="C778" s="821"/>
      <c r="D778" s="535">
        <v>813381553</v>
      </c>
      <c r="E778" s="535">
        <v>1323893381</v>
      </c>
      <c r="F778" s="138"/>
      <c r="G778" s="48"/>
    </row>
    <row r="779" spans="2:11" ht="15" customHeight="1">
      <c r="B779" s="820" t="s">
        <v>910</v>
      </c>
      <c r="C779" s="821"/>
      <c r="D779" s="535">
        <v>0</v>
      </c>
      <c r="E779" s="535">
        <v>128950</v>
      </c>
      <c r="F779" s="138"/>
      <c r="G779" s="48"/>
    </row>
    <row r="780" spans="2:11" ht="15" customHeight="1">
      <c r="B780" s="822" t="s">
        <v>924</v>
      </c>
      <c r="C780" s="823"/>
      <c r="D780" s="534">
        <v>2411516974</v>
      </c>
      <c r="E780" s="534">
        <v>1886714900</v>
      </c>
      <c r="F780" s="138"/>
      <c r="G780" s="48"/>
    </row>
    <row r="781" spans="2:11">
      <c r="D781" s="66"/>
      <c r="E781" s="66"/>
    </row>
    <row r="782" spans="2:11">
      <c r="C782" s="209" t="s">
        <v>712</v>
      </c>
    </row>
    <row r="784" spans="2:11" ht="18" customHeight="1">
      <c r="B784" s="925" t="s">
        <v>53</v>
      </c>
      <c r="C784" s="926"/>
      <c r="D784" s="1084" t="s">
        <v>164</v>
      </c>
      <c r="E784" s="1084"/>
    </row>
    <row r="785" spans="2:11" ht="17.25" customHeight="1">
      <c r="B785" s="860"/>
      <c r="C785" s="861"/>
      <c r="D785" s="227">
        <v>45199</v>
      </c>
      <c r="E785" s="227">
        <v>44834</v>
      </c>
    </row>
    <row r="786" spans="2:11" hidden="1">
      <c r="B786" s="816" t="s">
        <v>872</v>
      </c>
      <c r="C786" s="816"/>
      <c r="D786" s="343"/>
      <c r="E786" s="343">
        <v>0</v>
      </c>
      <c r="I786" s="145"/>
      <c r="J786" s="238"/>
    </row>
    <row r="787" spans="2:11" hidden="1">
      <c r="B787" s="816" t="s">
        <v>789</v>
      </c>
      <c r="C787" s="816"/>
      <c r="D787" s="343"/>
      <c r="E787" s="343">
        <v>0</v>
      </c>
      <c r="F787" s="255"/>
      <c r="J787" s="238"/>
    </row>
    <row r="788" spans="2:11" hidden="1">
      <c r="B788" s="816" t="s">
        <v>723</v>
      </c>
      <c r="C788" s="816"/>
      <c r="D788" s="343">
        <v>0</v>
      </c>
      <c r="E788" s="343">
        <v>0</v>
      </c>
      <c r="I788" s="145"/>
      <c r="J788" s="238"/>
    </row>
    <row r="789" spans="2:11" hidden="1">
      <c r="B789" s="816" t="s">
        <v>873</v>
      </c>
      <c r="C789" s="816"/>
      <c r="D789" s="343">
        <v>0</v>
      </c>
      <c r="E789" s="343">
        <v>0</v>
      </c>
      <c r="J789" s="238"/>
    </row>
    <row r="790" spans="2:11" ht="15" customHeight="1">
      <c r="B790" s="789" t="s">
        <v>853</v>
      </c>
      <c r="C790" s="789"/>
      <c r="D790" s="369">
        <v>35777139</v>
      </c>
      <c r="E790" s="369">
        <v>0</v>
      </c>
      <c r="F790" s="48"/>
      <c r="I790" s="145"/>
      <c r="J790" s="238"/>
    </row>
    <row r="791" spans="2:11" ht="15" customHeight="1">
      <c r="B791" s="789" t="s">
        <v>854</v>
      </c>
      <c r="C791" s="789"/>
      <c r="D791" s="369">
        <v>10516641</v>
      </c>
      <c r="E791" s="369">
        <v>0</v>
      </c>
      <c r="F791" s="48"/>
      <c r="I791" s="238"/>
      <c r="J791" s="238"/>
    </row>
    <row r="792" spans="2:11" ht="15" customHeight="1">
      <c r="B792" s="817" t="s">
        <v>924</v>
      </c>
      <c r="C792" s="818"/>
      <c r="D792" s="359">
        <f>SUM(D785:D790)</f>
        <v>35822338</v>
      </c>
      <c r="E792" s="602">
        <v>0</v>
      </c>
      <c r="I792" s="238"/>
    </row>
    <row r="793" spans="2:11">
      <c r="D793" s="66"/>
      <c r="E793" s="66"/>
    </row>
    <row r="794" spans="2:11" ht="15" customHeight="1">
      <c r="B794" s="721" t="s">
        <v>1033</v>
      </c>
      <c r="C794" s="721"/>
      <c r="D794" s="616">
        <f>+D780+D792</f>
        <v>2447339312</v>
      </c>
      <c r="E794" s="616">
        <f>+E780+E792</f>
        <v>1886714900</v>
      </c>
      <c r="I794" s="239"/>
    </row>
    <row r="795" spans="2:11">
      <c r="D795" s="66"/>
      <c r="E795" s="66"/>
      <c r="I795" s="239"/>
    </row>
    <row r="796" spans="2:11">
      <c r="D796" s="66"/>
      <c r="E796" s="66"/>
      <c r="I796" s="239"/>
    </row>
    <row r="797" spans="2:11">
      <c r="B797" s="52" t="s">
        <v>588</v>
      </c>
      <c r="C797" s="52" t="s">
        <v>557</v>
      </c>
      <c r="D797" s="52"/>
      <c r="E797" s="52"/>
    </row>
    <row r="798" spans="2:11">
      <c r="B798" s="52"/>
      <c r="C798" s="52"/>
      <c r="D798" s="52"/>
      <c r="E798" s="52"/>
      <c r="I798" s="239"/>
    </row>
    <row r="799" spans="2:11" ht="18" customHeight="1">
      <c r="B799" s="886" t="s">
        <v>53</v>
      </c>
      <c r="C799" s="887"/>
      <c r="D799" s="815" t="s">
        <v>164</v>
      </c>
      <c r="E799" s="815"/>
      <c r="F799" s="48"/>
      <c r="G799" s="48"/>
      <c r="H799" s="139"/>
      <c r="I799" s="159"/>
      <c r="J799" s="66"/>
      <c r="K799" s="66"/>
    </row>
    <row r="800" spans="2:11" ht="18" customHeight="1">
      <c r="B800" s="739"/>
      <c r="C800" s="740"/>
      <c r="D800" s="539">
        <v>45199</v>
      </c>
      <c r="E800" s="539">
        <v>44834</v>
      </c>
      <c r="F800" s="48"/>
      <c r="G800" s="48"/>
      <c r="H800" s="139"/>
      <c r="I800" s="159"/>
      <c r="J800" s="66"/>
      <c r="K800" s="66"/>
    </row>
    <row r="801" spans="2:11" ht="15" customHeight="1">
      <c r="B801" s="884" t="s">
        <v>42</v>
      </c>
      <c r="C801" s="885"/>
      <c r="D801" s="541">
        <v>18419626</v>
      </c>
      <c r="E801" s="542">
        <v>61377975</v>
      </c>
      <c r="F801" s="138"/>
      <c r="G801" s="48"/>
    </row>
    <row r="802" spans="2:11" ht="15" hidden="1" customHeight="1">
      <c r="B802" s="884" t="s">
        <v>336</v>
      </c>
      <c r="C802" s="885"/>
      <c r="D802" s="541">
        <v>0</v>
      </c>
      <c r="E802" s="542">
        <v>0</v>
      </c>
      <c r="F802" s="138"/>
      <c r="G802" s="48"/>
    </row>
    <row r="803" spans="2:11" ht="15" customHeight="1">
      <c r="B803" s="402" t="s">
        <v>61</v>
      </c>
      <c r="C803" s="438"/>
      <c r="D803" s="541">
        <v>50910272</v>
      </c>
      <c r="E803" s="543">
        <v>41279273</v>
      </c>
      <c r="F803" s="48"/>
      <c r="G803" s="48"/>
    </row>
    <row r="804" spans="2:11" ht="15" customHeight="1">
      <c r="B804" s="888" t="s">
        <v>924</v>
      </c>
      <c r="C804" s="889"/>
      <c r="D804" s="540">
        <v>69329898</v>
      </c>
      <c r="E804" s="540">
        <v>102657248</v>
      </c>
    </row>
    <row r="805" spans="2:11">
      <c r="B805" s="87"/>
      <c r="C805" s="87"/>
      <c r="D805" s="149"/>
      <c r="E805" s="149"/>
    </row>
    <row r="806" spans="2:11">
      <c r="B806" s="87"/>
      <c r="C806" s="87"/>
      <c r="D806" s="149"/>
      <c r="E806" s="149"/>
    </row>
    <row r="807" spans="2:11">
      <c r="B807" s="52" t="s">
        <v>589</v>
      </c>
      <c r="C807" s="52" t="s">
        <v>556</v>
      </c>
      <c r="D807" s="52"/>
      <c r="E807" s="52"/>
    </row>
    <row r="808" spans="2:11">
      <c r="B808" s="52"/>
      <c r="C808" s="52"/>
      <c r="D808" s="52"/>
      <c r="E808" s="52"/>
    </row>
    <row r="809" spans="2:11">
      <c r="B809" s="52"/>
      <c r="C809" s="209" t="s">
        <v>692</v>
      </c>
      <c r="D809" s="52"/>
      <c r="E809" s="52"/>
    </row>
    <row r="810" spans="2:11">
      <c r="B810" s="52"/>
      <c r="C810" s="52"/>
      <c r="D810" s="52"/>
      <c r="E810" s="52"/>
    </row>
    <row r="811" spans="2:11" ht="18" customHeight="1">
      <c r="B811" s="890" t="s">
        <v>53</v>
      </c>
      <c r="C811" s="891"/>
      <c r="D811" s="745" t="s">
        <v>164</v>
      </c>
      <c r="E811" s="745"/>
      <c r="H811" s="139"/>
      <c r="I811" s="159"/>
      <c r="J811" s="66"/>
      <c r="K811" s="66"/>
    </row>
    <row r="812" spans="2:11" ht="18" customHeight="1">
      <c r="B812" s="739"/>
      <c r="C812" s="740"/>
      <c r="D812" s="544">
        <v>45199</v>
      </c>
      <c r="E812" s="544">
        <v>44834</v>
      </c>
      <c r="H812" s="139"/>
      <c r="I812" s="159"/>
      <c r="J812" s="66"/>
      <c r="K812" s="66"/>
    </row>
    <row r="813" spans="2:11" ht="15" customHeight="1">
      <c r="B813" s="765" t="s">
        <v>139</v>
      </c>
      <c r="C813" s="766"/>
      <c r="D813" s="547">
        <v>272000000</v>
      </c>
      <c r="E813" s="547">
        <v>268500000</v>
      </c>
      <c r="F813" s="138"/>
      <c r="G813" s="160"/>
      <c r="H813" s="139"/>
      <c r="I813" s="159"/>
      <c r="J813" s="66"/>
      <c r="K813" s="66"/>
    </row>
    <row r="814" spans="2:11" ht="15" customHeight="1">
      <c r="B814" s="765" t="s">
        <v>169</v>
      </c>
      <c r="C814" s="766"/>
      <c r="D814" s="547">
        <v>648000000</v>
      </c>
      <c r="E814" s="547">
        <v>648000000</v>
      </c>
      <c r="F814" s="138"/>
      <c r="H814" s="139"/>
      <c r="I814" s="159"/>
      <c r="J814" s="66"/>
      <c r="K814" s="66"/>
    </row>
    <row r="815" spans="2:11" ht="15" customHeight="1">
      <c r="B815" s="765" t="s">
        <v>51</v>
      </c>
      <c r="C815" s="766"/>
      <c r="D815" s="547">
        <v>4067873824</v>
      </c>
      <c r="E815" s="547">
        <v>3203380204</v>
      </c>
      <c r="F815" s="138"/>
      <c r="H815" s="139"/>
      <c r="I815" s="159"/>
      <c r="J815" s="66"/>
      <c r="K815" s="66"/>
    </row>
    <row r="816" spans="2:11" ht="15" customHeight="1">
      <c r="B816" s="765" t="s">
        <v>778</v>
      </c>
      <c r="C816" s="766"/>
      <c r="D816" s="547">
        <v>2334296</v>
      </c>
      <c r="E816" s="547">
        <v>0</v>
      </c>
      <c r="F816" s="138"/>
      <c r="H816" s="139"/>
      <c r="I816" s="159"/>
      <c r="J816" s="66"/>
      <c r="K816" s="66"/>
    </row>
    <row r="817" spans="2:11" ht="15" hidden="1" customHeight="1">
      <c r="B817" s="384" t="s">
        <v>750</v>
      </c>
      <c r="C817" s="456"/>
      <c r="D817" s="547"/>
      <c r="E817" s="547"/>
      <c r="F817" s="138"/>
      <c r="H817" s="139"/>
      <c r="I817" s="159"/>
      <c r="J817" s="66"/>
      <c r="K817" s="66"/>
    </row>
    <row r="818" spans="2:11" ht="15" customHeight="1">
      <c r="B818" s="765" t="s">
        <v>46</v>
      </c>
      <c r="C818" s="766"/>
      <c r="D818" s="547">
        <v>344628172</v>
      </c>
      <c r="E818" s="547">
        <v>266948348</v>
      </c>
      <c r="F818" s="138"/>
      <c r="H818" s="139"/>
      <c r="I818" s="159"/>
      <c r="J818" s="66"/>
      <c r="K818" s="66"/>
    </row>
    <row r="819" spans="2:11" ht="15" customHeight="1">
      <c r="B819" s="765" t="s">
        <v>52</v>
      </c>
      <c r="C819" s="766"/>
      <c r="D819" s="547">
        <v>680825258</v>
      </c>
      <c r="E819" s="547">
        <v>545585733</v>
      </c>
      <c r="F819" s="138"/>
      <c r="H819" s="139"/>
      <c r="I819" s="159"/>
      <c r="J819" s="66"/>
      <c r="K819" s="66"/>
    </row>
    <row r="820" spans="2:11" ht="15" customHeight="1">
      <c r="B820" s="765" t="s">
        <v>48</v>
      </c>
      <c r="C820" s="766"/>
      <c r="D820" s="547">
        <v>911359075</v>
      </c>
      <c r="E820" s="547">
        <v>396055688</v>
      </c>
      <c r="F820" s="138"/>
      <c r="H820" s="139"/>
      <c r="I820" s="159"/>
      <c r="J820" s="66"/>
      <c r="K820" s="66"/>
    </row>
    <row r="821" spans="2:11" ht="15" customHeight="1">
      <c r="B821" s="765" t="s">
        <v>751</v>
      </c>
      <c r="C821" s="766"/>
      <c r="D821" s="547">
        <v>49949133</v>
      </c>
      <c r="E821" s="547">
        <v>10023927</v>
      </c>
      <c r="F821" s="138"/>
      <c r="H821" s="139"/>
      <c r="I821" s="159"/>
      <c r="J821" s="66"/>
      <c r="K821" s="66"/>
    </row>
    <row r="822" spans="2:11" ht="15" customHeight="1">
      <c r="B822" s="765" t="s">
        <v>170</v>
      </c>
      <c r="C822" s="766"/>
      <c r="D822" s="547">
        <v>6600000</v>
      </c>
      <c r="E822" s="547">
        <v>58874998</v>
      </c>
      <c r="F822" s="138"/>
      <c r="H822" s="139"/>
      <c r="I822" s="159"/>
      <c r="J822" s="66"/>
      <c r="K822" s="66"/>
    </row>
    <row r="823" spans="2:11" ht="15" customHeight="1">
      <c r="B823" s="765" t="s">
        <v>44</v>
      </c>
      <c r="C823" s="766"/>
      <c r="D823" s="547">
        <v>77879468</v>
      </c>
      <c r="E823" s="547">
        <v>145380261</v>
      </c>
      <c r="F823" s="138"/>
      <c r="H823" s="139"/>
      <c r="I823" s="159"/>
      <c r="J823" s="66"/>
      <c r="K823" s="66"/>
    </row>
    <row r="824" spans="2:11" ht="15" customHeight="1">
      <c r="B824" s="765" t="s">
        <v>148</v>
      </c>
      <c r="C824" s="766"/>
      <c r="D824" s="547">
        <v>72775494</v>
      </c>
      <c r="E824" s="547">
        <v>64269933</v>
      </c>
      <c r="F824" s="138"/>
    </row>
    <row r="825" spans="2:11" ht="15" customHeight="1">
      <c r="B825" s="765" t="s">
        <v>166</v>
      </c>
      <c r="C825" s="766"/>
      <c r="D825" s="547">
        <v>10772451</v>
      </c>
      <c r="E825" s="547">
        <v>28744367</v>
      </c>
      <c r="F825" s="138"/>
    </row>
    <row r="826" spans="2:11" ht="15" customHeight="1">
      <c r="B826" s="765" t="s">
        <v>147</v>
      </c>
      <c r="C826" s="766"/>
      <c r="D826" s="547">
        <v>223208364</v>
      </c>
      <c r="E826" s="547">
        <v>201066000</v>
      </c>
      <c r="F826" s="138"/>
    </row>
    <row r="827" spans="2:11" ht="15" customHeight="1">
      <c r="B827" s="765" t="s">
        <v>171</v>
      </c>
      <c r="C827" s="766"/>
      <c r="D827" s="547">
        <v>27050015</v>
      </c>
      <c r="E827" s="547">
        <v>40800000</v>
      </c>
      <c r="F827" s="138"/>
    </row>
    <row r="828" spans="2:11" ht="15" customHeight="1">
      <c r="B828" s="765" t="s">
        <v>172</v>
      </c>
      <c r="C828" s="766"/>
      <c r="D828" s="547">
        <v>62571419</v>
      </c>
      <c r="E828" s="547">
        <v>70932291</v>
      </c>
      <c r="F828" s="138"/>
    </row>
    <row r="829" spans="2:11" ht="15" customHeight="1">
      <c r="B829" s="765" t="s">
        <v>60</v>
      </c>
      <c r="C829" s="766"/>
      <c r="D829" s="547">
        <v>25028230</v>
      </c>
      <c r="E829" s="547">
        <v>44356079</v>
      </c>
      <c r="F829" s="138"/>
      <c r="H829" s="238"/>
    </row>
    <row r="830" spans="2:11" ht="15" hidden="1" customHeight="1">
      <c r="B830" s="765" t="s">
        <v>911</v>
      </c>
      <c r="C830" s="766"/>
      <c r="D830" s="547"/>
      <c r="E830" s="547"/>
      <c r="F830" s="138"/>
      <c r="H830" s="238"/>
      <c r="I830" s="66"/>
    </row>
    <row r="831" spans="2:11" ht="15" customHeight="1">
      <c r="B831" s="384" t="s">
        <v>912</v>
      </c>
      <c r="C831" s="456"/>
      <c r="D831" s="547">
        <v>36871980</v>
      </c>
      <c r="E831" s="547">
        <v>0</v>
      </c>
      <c r="F831" s="138"/>
      <c r="H831" s="238"/>
    </row>
    <row r="832" spans="2:11" ht="15" customHeight="1">
      <c r="B832" s="765" t="s">
        <v>57</v>
      </c>
      <c r="C832" s="766"/>
      <c r="D832" s="547">
        <v>36133228</v>
      </c>
      <c r="E832" s="547">
        <v>10811348</v>
      </c>
      <c r="F832" s="138"/>
      <c r="G832" s="48"/>
      <c r="H832" s="238"/>
    </row>
    <row r="833" spans="2:8" ht="15" customHeight="1">
      <c r="B833" s="765" t="s">
        <v>45</v>
      </c>
      <c r="C833" s="766"/>
      <c r="D833" s="547">
        <v>1854547</v>
      </c>
      <c r="E833" s="547">
        <v>690910</v>
      </c>
      <c r="F833" s="138"/>
      <c r="G833" s="48"/>
      <c r="H833" s="238"/>
    </row>
    <row r="834" spans="2:8" ht="15" customHeight="1">
      <c r="B834" s="765" t="s">
        <v>58</v>
      </c>
      <c r="C834" s="766"/>
      <c r="D834" s="547">
        <v>393818298</v>
      </c>
      <c r="E834" s="547">
        <v>289709733</v>
      </c>
      <c r="F834" s="138"/>
      <c r="G834" s="48"/>
    </row>
    <row r="835" spans="2:8" ht="15" customHeight="1">
      <c r="B835" s="765" t="s">
        <v>56</v>
      </c>
      <c r="C835" s="766"/>
      <c r="D835" s="547">
        <v>39513996</v>
      </c>
      <c r="E835" s="547">
        <v>43124646</v>
      </c>
      <c r="F835" s="138"/>
      <c r="G835" s="48"/>
      <c r="H835" s="239"/>
    </row>
    <row r="836" spans="2:8" ht="15" customHeight="1">
      <c r="B836" s="765" t="s">
        <v>59</v>
      </c>
      <c r="C836" s="766"/>
      <c r="D836" s="547">
        <v>14131818</v>
      </c>
      <c r="E836" s="547">
        <v>15522727</v>
      </c>
      <c r="F836" s="138"/>
      <c r="G836" s="48"/>
    </row>
    <row r="837" spans="2:8" ht="15" customHeight="1">
      <c r="B837" s="765" t="s">
        <v>47</v>
      </c>
      <c r="C837" s="766"/>
      <c r="D837" s="547">
        <v>53214591</v>
      </c>
      <c r="E837" s="547">
        <v>32311451</v>
      </c>
      <c r="F837" s="138"/>
      <c r="G837" s="48"/>
    </row>
    <row r="838" spans="2:8" ht="15" customHeight="1">
      <c r="B838" s="765" t="s">
        <v>361</v>
      </c>
      <c r="C838" s="766"/>
      <c r="D838" s="547">
        <v>599228097</v>
      </c>
      <c r="E838" s="547">
        <v>653114217</v>
      </c>
      <c r="F838" s="138"/>
      <c r="G838" s="48"/>
    </row>
    <row r="839" spans="2:8" ht="15" customHeight="1">
      <c r="B839" s="765" t="s">
        <v>663</v>
      </c>
      <c r="C839" s="766"/>
      <c r="D839" s="547">
        <v>37476662</v>
      </c>
      <c r="E839" s="547">
        <v>37881761</v>
      </c>
      <c r="F839" s="138"/>
      <c r="G839" s="48"/>
    </row>
    <row r="840" spans="2:8" ht="15" hidden="1" customHeight="1">
      <c r="B840" s="765" t="s">
        <v>779</v>
      </c>
      <c r="C840" s="766"/>
      <c r="D840" s="547"/>
      <c r="E840" s="547"/>
      <c r="F840" s="138"/>
      <c r="G840" s="48"/>
    </row>
    <row r="841" spans="2:8" ht="15" customHeight="1">
      <c r="B841" s="765" t="s">
        <v>43</v>
      </c>
      <c r="C841" s="766"/>
      <c r="D841" s="547">
        <v>39183244</v>
      </c>
      <c r="E841" s="547">
        <v>84161037</v>
      </c>
      <c r="F841" s="138"/>
      <c r="G841" s="48"/>
    </row>
    <row r="842" spans="2:8" ht="15" customHeight="1">
      <c r="B842" s="765" t="s">
        <v>167</v>
      </c>
      <c r="C842" s="766"/>
      <c r="D842" s="547">
        <v>266055765</v>
      </c>
      <c r="E842" s="547">
        <v>225523971</v>
      </c>
      <c r="F842" s="138"/>
      <c r="G842" s="48"/>
    </row>
    <row r="843" spans="2:8" ht="15" customHeight="1">
      <c r="B843" s="765" t="s">
        <v>216</v>
      </c>
      <c r="C843" s="766"/>
      <c r="D843" s="547">
        <v>30326379</v>
      </c>
      <c r="E843" s="547">
        <v>29065545</v>
      </c>
      <c r="F843" s="138"/>
      <c r="G843" s="48"/>
    </row>
    <row r="844" spans="2:8" ht="15" customHeight="1">
      <c r="B844" s="765" t="s">
        <v>165</v>
      </c>
      <c r="C844" s="766"/>
      <c r="D844" s="547">
        <v>60831004</v>
      </c>
      <c r="E844" s="547">
        <v>54721226</v>
      </c>
      <c r="F844" s="138"/>
      <c r="G844" s="48"/>
    </row>
    <row r="845" spans="2:8" ht="15" customHeight="1">
      <c r="B845" s="765" t="s">
        <v>913</v>
      </c>
      <c r="C845" s="766"/>
      <c r="D845" s="547">
        <v>9075433</v>
      </c>
      <c r="E845" s="547">
        <v>0</v>
      </c>
      <c r="F845" s="138"/>
      <c r="G845" s="48"/>
    </row>
    <row r="846" spans="2:8" ht="15" customHeight="1">
      <c r="B846" s="765" t="s">
        <v>217</v>
      </c>
      <c r="C846" s="766"/>
      <c r="D846" s="547">
        <v>68244294</v>
      </c>
      <c r="E846" s="547">
        <v>46054634</v>
      </c>
      <c r="F846" s="138"/>
      <c r="G846" s="48"/>
    </row>
    <row r="847" spans="2:8" ht="15" customHeight="1">
      <c r="B847" s="765" t="s">
        <v>664</v>
      </c>
      <c r="C847" s="766"/>
      <c r="D847" s="547">
        <v>38160472</v>
      </c>
      <c r="E847" s="547">
        <v>11587665</v>
      </c>
      <c r="F847" s="138"/>
      <c r="G847" s="48"/>
    </row>
    <row r="848" spans="2:8" ht="15" customHeight="1">
      <c r="B848" s="765" t="s">
        <v>218</v>
      </c>
      <c r="C848" s="766"/>
      <c r="D848" s="547">
        <v>100268150</v>
      </c>
      <c r="E848" s="547">
        <v>103650915</v>
      </c>
      <c r="F848" s="138"/>
      <c r="G848" s="48"/>
    </row>
    <row r="849" spans="2:12" ht="15" customHeight="1">
      <c r="B849" s="765" t="s">
        <v>625</v>
      </c>
      <c r="C849" s="766"/>
      <c r="D849" s="546">
        <v>27165280</v>
      </c>
      <c r="E849" s="546">
        <v>30738636</v>
      </c>
      <c r="F849" s="66"/>
      <c r="G849" s="66"/>
    </row>
    <row r="850" spans="2:12" ht="15" customHeight="1">
      <c r="B850" s="765" t="s">
        <v>822</v>
      </c>
      <c r="C850" s="766"/>
      <c r="D850" s="546">
        <v>1822036</v>
      </c>
      <c r="E850" s="546">
        <v>0</v>
      </c>
    </row>
    <row r="851" spans="2:12" ht="15" customHeight="1">
      <c r="B851" s="817" t="s">
        <v>924</v>
      </c>
      <c r="C851" s="818"/>
      <c r="D851" s="545">
        <v>9336230473</v>
      </c>
      <c r="E851" s="545">
        <v>7661588251</v>
      </c>
    </row>
    <row r="854" spans="2:12">
      <c r="C854" s="209" t="s">
        <v>712</v>
      </c>
      <c r="D854" s="66"/>
      <c r="E854" s="66"/>
      <c r="F854" s="48"/>
      <c r="G854" s="48"/>
    </row>
    <row r="855" spans="2:12">
      <c r="D855" s="66"/>
      <c r="E855" s="66"/>
      <c r="F855" s="48"/>
      <c r="G855" s="48"/>
    </row>
    <row r="856" spans="2:12" ht="18" customHeight="1">
      <c r="B856" s="1114" t="s">
        <v>53</v>
      </c>
      <c r="C856" s="1115"/>
      <c r="D856" s="1084" t="s">
        <v>164</v>
      </c>
      <c r="E856" s="1084"/>
      <c r="F856" s="48"/>
      <c r="G856" s="48"/>
    </row>
    <row r="857" spans="2:12" ht="18" customHeight="1">
      <c r="B857" s="1116"/>
      <c r="C857" s="1117"/>
      <c r="D857" s="227">
        <v>45199</v>
      </c>
      <c r="E857" s="227">
        <v>44834</v>
      </c>
      <c r="F857" s="48"/>
      <c r="G857" s="48"/>
    </row>
    <row r="858" spans="2:12" ht="15" customHeight="1">
      <c r="B858" s="770" t="s">
        <v>726</v>
      </c>
      <c r="C858" s="771"/>
      <c r="D858" s="600">
        <v>177881881</v>
      </c>
      <c r="E858" s="600">
        <v>33136185</v>
      </c>
      <c r="F858" s="48"/>
      <c r="G858" s="48"/>
      <c r="I858" s="233"/>
      <c r="K858" s="396"/>
      <c r="L858" s="396"/>
    </row>
    <row r="859" spans="2:12" ht="15" customHeight="1">
      <c r="B859" s="770" t="s">
        <v>855</v>
      </c>
      <c r="C859" s="771"/>
      <c r="D859" s="600">
        <v>3519235</v>
      </c>
      <c r="E859" s="600">
        <v>1981150</v>
      </c>
      <c r="F859" s="48"/>
      <c r="G859" s="48"/>
      <c r="I859" s="233"/>
      <c r="K859" s="396"/>
      <c r="L859" s="396"/>
    </row>
    <row r="860" spans="2:12" ht="15" customHeight="1">
      <c r="B860" s="770" t="s">
        <v>760</v>
      </c>
      <c r="C860" s="771"/>
      <c r="D860" s="600">
        <v>1590508</v>
      </c>
      <c r="E860" s="600">
        <v>0</v>
      </c>
      <c r="F860" s="48"/>
      <c r="G860" s="48"/>
      <c r="I860" s="233"/>
      <c r="K860" s="396"/>
      <c r="L860" s="396"/>
    </row>
    <row r="861" spans="2:12" ht="15" customHeight="1">
      <c r="B861" s="770" t="s">
        <v>727</v>
      </c>
      <c r="C861" s="771"/>
      <c r="D861" s="600">
        <v>651278874</v>
      </c>
      <c r="E861" s="600">
        <v>505195383</v>
      </c>
      <c r="F861" s="48"/>
      <c r="G861" s="48"/>
      <c r="I861" s="233"/>
      <c r="K861" s="389"/>
      <c r="L861" s="389"/>
    </row>
    <row r="862" spans="2:12" ht="15" customHeight="1">
      <c r="B862" s="770" t="s">
        <v>728</v>
      </c>
      <c r="C862" s="771"/>
      <c r="D862" s="600">
        <v>59003881</v>
      </c>
      <c r="E862" s="600">
        <v>42099615</v>
      </c>
      <c r="F862" s="48"/>
      <c r="G862" s="48"/>
      <c r="I862" s="233"/>
      <c r="K862" s="389"/>
      <c r="L862" s="389"/>
    </row>
    <row r="863" spans="2:12" ht="15" customHeight="1">
      <c r="B863" s="770" t="s">
        <v>996</v>
      </c>
      <c r="C863" s="771"/>
      <c r="D863" s="600">
        <v>16356050</v>
      </c>
      <c r="E863" s="600">
        <v>0</v>
      </c>
      <c r="F863" s="48"/>
      <c r="G863" s="48"/>
      <c r="I863" s="233"/>
      <c r="K863" s="389"/>
      <c r="L863" s="389"/>
    </row>
    <row r="864" spans="2:12" ht="15" customHeight="1">
      <c r="B864" s="770" t="s">
        <v>729</v>
      </c>
      <c r="C864" s="771"/>
      <c r="D864" s="600">
        <v>112822579</v>
      </c>
      <c r="E864" s="600">
        <v>83357238</v>
      </c>
      <c r="F864" s="48"/>
      <c r="G864" s="48"/>
      <c r="I864" s="233"/>
      <c r="K864" s="389"/>
      <c r="L864" s="389"/>
    </row>
    <row r="865" spans="2:12" ht="15" customHeight="1">
      <c r="B865" s="770" t="s">
        <v>997</v>
      </c>
      <c r="C865" s="771"/>
      <c r="D865" s="601">
        <v>14729483</v>
      </c>
      <c r="E865" s="601">
        <v>0</v>
      </c>
      <c r="F865" s="48"/>
      <c r="G865" s="48"/>
      <c r="I865" s="233"/>
      <c r="K865" s="389"/>
      <c r="L865" s="389"/>
    </row>
    <row r="866" spans="2:12" ht="15" customHeight="1">
      <c r="B866" s="770" t="s">
        <v>856</v>
      </c>
      <c r="C866" s="771"/>
      <c r="D866" s="600">
        <v>71247800</v>
      </c>
      <c r="E866" s="600">
        <v>0</v>
      </c>
      <c r="F866" s="48"/>
      <c r="G866" s="48"/>
      <c r="I866" s="233"/>
      <c r="K866" s="389"/>
      <c r="L866" s="389"/>
    </row>
    <row r="867" spans="2:12" ht="15" customHeight="1">
      <c r="B867" s="770" t="s">
        <v>730</v>
      </c>
      <c r="C867" s="771"/>
      <c r="D867" s="600">
        <v>298215943</v>
      </c>
      <c r="E867" s="600">
        <v>13636364</v>
      </c>
      <c r="F867" s="48"/>
      <c r="G867" s="48"/>
      <c r="I867" s="233"/>
      <c r="K867" s="389"/>
      <c r="L867" s="389"/>
    </row>
    <row r="868" spans="2:12" ht="15" customHeight="1">
      <c r="B868" s="770" t="s">
        <v>731</v>
      </c>
      <c r="C868" s="771"/>
      <c r="D868" s="600">
        <v>4847167</v>
      </c>
      <c r="E868" s="600">
        <v>9636364</v>
      </c>
      <c r="F868" s="48"/>
      <c r="G868" s="48"/>
      <c r="I868" s="233"/>
      <c r="K868" s="389"/>
      <c r="L868" s="389"/>
    </row>
    <row r="869" spans="2:12" ht="15" customHeight="1">
      <c r="B869" s="770" t="s">
        <v>732</v>
      </c>
      <c r="C869" s="771"/>
      <c r="D869" s="600">
        <v>33750000</v>
      </c>
      <c r="E869" s="600">
        <v>15565510</v>
      </c>
      <c r="F869" s="48"/>
      <c r="G869" s="48"/>
      <c r="I869" s="233"/>
      <c r="K869" s="396"/>
      <c r="L869" s="238"/>
    </row>
    <row r="870" spans="2:12" ht="15" customHeight="1">
      <c r="B870" s="770" t="s">
        <v>733</v>
      </c>
      <c r="C870" s="771"/>
      <c r="D870" s="600">
        <v>102972623</v>
      </c>
      <c r="E870" s="600">
        <v>28921388</v>
      </c>
      <c r="F870" s="48"/>
      <c r="G870" s="48"/>
      <c r="I870" s="233"/>
      <c r="K870" s="396"/>
      <c r="L870" s="238"/>
    </row>
    <row r="871" spans="2:12" ht="15" customHeight="1">
      <c r="B871" s="770" t="s">
        <v>734</v>
      </c>
      <c r="C871" s="771"/>
      <c r="D871" s="600">
        <v>5157858</v>
      </c>
      <c r="E871" s="600">
        <v>8762414</v>
      </c>
      <c r="F871" s="48"/>
      <c r="G871" s="48"/>
      <c r="I871" s="233"/>
      <c r="K871" s="396"/>
      <c r="L871" s="396"/>
    </row>
    <row r="872" spans="2:12" ht="15" customHeight="1">
      <c r="B872" s="770" t="s">
        <v>735</v>
      </c>
      <c r="C872" s="771"/>
      <c r="D872" s="600">
        <v>5949969</v>
      </c>
      <c r="E872" s="600">
        <v>2000000</v>
      </c>
      <c r="F872" s="48"/>
      <c r="G872" s="48"/>
      <c r="I872" s="233"/>
      <c r="K872" s="396"/>
      <c r="L872" s="396"/>
    </row>
    <row r="873" spans="2:12" ht="15" customHeight="1">
      <c r="B873" s="770" t="s">
        <v>736</v>
      </c>
      <c r="C873" s="771"/>
      <c r="D873" s="600">
        <v>0</v>
      </c>
      <c r="E873" s="600">
        <v>80494713</v>
      </c>
      <c r="F873" s="48"/>
      <c r="G873" s="48"/>
      <c r="I873" s="233"/>
      <c r="J873" s="239"/>
      <c r="K873" s="396"/>
      <c r="L873" s="396"/>
    </row>
    <row r="874" spans="2:12" ht="15" customHeight="1">
      <c r="B874" s="406" t="s">
        <v>993</v>
      </c>
      <c r="C874" s="427"/>
      <c r="D874" s="601">
        <v>58746451</v>
      </c>
      <c r="E874" s="601">
        <v>0</v>
      </c>
      <c r="F874" s="48"/>
      <c r="G874" s="48"/>
      <c r="I874" s="233"/>
      <c r="K874" s="396"/>
      <c r="L874" s="396"/>
    </row>
    <row r="875" spans="2:12" ht="15" customHeight="1">
      <c r="B875" s="406" t="s">
        <v>994</v>
      </c>
      <c r="C875" s="427"/>
      <c r="D875" s="601">
        <v>32141545</v>
      </c>
      <c r="E875" s="601">
        <v>0</v>
      </c>
      <c r="F875" s="48"/>
      <c r="G875" s="48"/>
      <c r="I875" s="233"/>
      <c r="K875" s="396"/>
      <c r="L875" s="396"/>
    </row>
    <row r="876" spans="2:12" ht="15" customHeight="1">
      <c r="B876" s="770" t="s">
        <v>857</v>
      </c>
      <c r="C876" s="771"/>
      <c r="D876" s="600">
        <v>22500000</v>
      </c>
      <c r="E876" s="600">
        <v>0</v>
      </c>
      <c r="F876" s="48"/>
      <c r="G876" s="48"/>
      <c r="I876" s="233"/>
      <c r="K876" s="396"/>
      <c r="L876" s="238"/>
    </row>
    <row r="877" spans="2:12" ht="15" customHeight="1">
      <c r="B877" s="770" t="s">
        <v>858</v>
      </c>
      <c r="C877" s="771"/>
      <c r="D877" s="600">
        <v>3603420</v>
      </c>
      <c r="E877" s="600">
        <v>0</v>
      </c>
      <c r="F877" s="48"/>
      <c r="G877" s="48"/>
      <c r="I877" s="233"/>
      <c r="K877" s="396"/>
      <c r="L877" s="238"/>
    </row>
    <row r="878" spans="2:12" ht="15" customHeight="1">
      <c r="B878" s="770" t="s">
        <v>737</v>
      </c>
      <c r="C878" s="771"/>
      <c r="D878" s="600">
        <v>63000000</v>
      </c>
      <c r="E878" s="600">
        <v>143700346</v>
      </c>
      <c r="F878" s="48"/>
      <c r="G878" s="48"/>
      <c r="I878" s="233"/>
      <c r="K878" s="396"/>
      <c r="L878" s="396"/>
    </row>
    <row r="879" spans="2:12" ht="15" customHeight="1">
      <c r="B879" s="770" t="s">
        <v>738</v>
      </c>
      <c r="C879" s="771"/>
      <c r="D879" s="600">
        <v>14533327</v>
      </c>
      <c r="E879" s="600">
        <v>4861200</v>
      </c>
      <c r="F879" s="48"/>
      <c r="G879" s="48"/>
      <c r="I879" s="233"/>
      <c r="K879" s="396"/>
      <c r="L879" s="396"/>
    </row>
    <row r="880" spans="2:12" ht="15" customHeight="1">
      <c r="B880" s="770" t="s">
        <v>761</v>
      </c>
      <c r="C880" s="771"/>
      <c r="D880" s="600">
        <v>26133071</v>
      </c>
      <c r="E880" s="600">
        <v>0</v>
      </c>
      <c r="F880" s="48"/>
      <c r="G880" s="48"/>
      <c r="I880" s="233"/>
      <c r="J880" s="157"/>
      <c r="K880" s="396"/>
      <c r="L880" s="396"/>
    </row>
    <row r="881" spans="2:12" ht="15" customHeight="1">
      <c r="B881" s="770" t="s">
        <v>859</v>
      </c>
      <c r="C881" s="771"/>
      <c r="D881" s="600">
        <v>27000000</v>
      </c>
      <c r="E881" s="600">
        <v>0</v>
      </c>
      <c r="F881" s="48"/>
      <c r="G881" s="48"/>
      <c r="I881" s="233"/>
      <c r="J881" s="157"/>
      <c r="K881" s="396"/>
      <c r="L881" s="396"/>
    </row>
    <row r="882" spans="2:12" ht="15" customHeight="1">
      <c r="B882" s="406" t="s">
        <v>995</v>
      </c>
      <c r="C882" s="427"/>
      <c r="D882" s="601">
        <v>466307</v>
      </c>
      <c r="E882" s="601">
        <v>0</v>
      </c>
      <c r="F882" s="48"/>
      <c r="G882" s="48"/>
      <c r="I882" s="233"/>
      <c r="J882" s="157"/>
      <c r="K882" s="396"/>
      <c r="L882" s="396"/>
    </row>
    <row r="883" spans="2:12" ht="15" customHeight="1">
      <c r="B883" s="363" t="s">
        <v>874</v>
      </c>
      <c r="C883" s="362"/>
      <c r="D883" s="600">
        <v>3234466</v>
      </c>
      <c r="E883" s="600">
        <v>10853687</v>
      </c>
      <c r="F883" s="48"/>
      <c r="G883" s="48"/>
      <c r="I883" s="233"/>
      <c r="J883" s="157"/>
      <c r="K883" s="396"/>
      <c r="L883" s="396"/>
    </row>
    <row r="884" spans="2:12" ht="15" hidden="1" customHeight="1">
      <c r="B884" s="770" t="s">
        <v>792</v>
      </c>
      <c r="C884" s="771"/>
      <c r="D884" s="600"/>
      <c r="E884" s="600"/>
      <c r="F884" s="48"/>
      <c r="G884" s="48"/>
      <c r="I884" s="233"/>
      <c r="J884" s="234"/>
      <c r="K884" s="238"/>
      <c r="L884" s="238"/>
    </row>
    <row r="885" spans="2:12" ht="15" customHeight="1">
      <c r="B885" s="363" t="s">
        <v>877</v>
      </c>
      <c r="C885" s="362"/>
      <c r="D885" s="600">
        <v>1201200</v>
      </c>
      <c r="E885" s="600">
        <v>0</v>
      </c>
      <c r="F885" s="48"/>
      <c r="G885" s="48"/>
      <c r="I885" s="233"/>
      <c r="J885" s="57"/>
      <c r="K885" s="238"/>
      <c r="L885" s="238"/>
    </row>
    <row r="886" spans="2:12" ht="15" customHeight="1">
      <c r="B886" s="770" t="s">
        <v>860</v>
      </c>
      <c r="C886" s="771"/>
      <c r="D886" s="600">
        <v>15101334</v>
      </c>
      <c r="E886" s="600">
        <v>8937124</v>
      </c>
      <c r="F886" s="48"/>
      <c r="G886" s="48"/>
      <c r="I886" s="233"/>
      <c r="J886" s="57"/>
      <c r="K886" s="396"/>
      <c r="L886" s="396"/>
    </row>
    <row r="887" spans="2:12" ht="15" customHeight="1">
      <c r="B887" s="770" t="s">
        <v>861</v>
      </c>
      <c r="C887" s="771"/>
      <c r="D887" s="600">
        <v>31044114</v>
      </c>
      <c r="E887" s="600">
        <v>38805147</v>
      </c>
      <c r="F887" s="48"/>
      <c r="G887" s="48"/>
      <c r="I887" s="233"/>
      <c r="K887" s="396"/>
      <c r="L887" s="396"/>
    </row>
    <row r="888" spans="2:12" ht="15" customHeight="1">
      <c r="B888" s="770" t="s">
        <v>862</v>
      </c>
      <c r="C888" s="771"/>
      <c r="D888" s="600">
        <v>23775120</v>
      </c>
      <c r="E888" s="600">
        <v>12884508</v>
      </c>
      <c r="F888" s="48"/>
      <c r="G888" s="48"/>
      <c r="I888" s="233"/>
      <c r="J888" s="235"/>
      <c r="K888" s="396"/>
      <c r="L888" s="396"/>
    </row>
    <row r="889" spans="2:12" ht="15" customHeight="1">
      <c r="B889" s="356" t="s">
        <v>940</v>
      </c>
      <c r="C889" s="355"/>
      <c r="D889" s="603">
        <v>12874239</v>
      </c>
      <c r="E889" s="603">
        <v>1825918</v>
      </c>
      <c r="F889" s="48"/>
      <c r="G889" s="48"/>
      <c r="I889" s="233"/>
      <c r="J889" s="235"/>
      <c r="K889" s="396"/>
      <c r="L889" s="396"/>
    </row>
    <row r="890" spans="2:12" ht="15" customHeight="1">
      <c r="B890" s="770" t="s">
        <v>790</v>
      </c>
      <c r="C890" s="771"/>
      <c r="D890" s="600">
        <v>0</v>
      </c>
      <c r="E890" s="600">
        <v>0</v>
      </c>
      <c r="F890" s="48"/>
      <c r="G890" s="48"/>
      <c r="I890" s="233"/>
      <c r="J890" s="235"/>
      <c r="K890" s="238"/>
      <c r="L890" s="238"/>
    </row>
    <row r="891" spans="2:12" ht="15" customHeight="1">
      <c r="B891" s="748" t="s">
        <v>718</v>
      </c>
      <c r="C891" s="749"/>
      <c r="D891" s="603">
        <v>216000000</v>
      </c>
      <c r="E891" s="603">
        <v>0</v>
      </c>
      <c r="F891" s="48"/>
      <c r="G891" s="48"/>
      <c r="I891" s="233"/>
      <c r="J891" s="235"/>
      <c r="K891" s="396"/>
      <c r="L891" s="396"/>
    </row>
    <row r="892" spans="2:12" ht="15" customHeight="1">
      <c r="B892" s="770" t="s">
        <v>863</v>
      </c>
      <c r="C892" s="771"/>
      <c r="D892" s="600">
        <v>96000</v>
      </c>
      <c r="E892" s="600">
        <v>175182</v>
      </c>
      <c r="F892" s="48"/>
      <c r="G892" s="48"/>
      <c r="I892" s="233"/>
      <c r="J892" s="235"/>
      <c r="K892" s="396"/>
      <c r="L892" s="396"/>
    </row>
    <row r="893" spans="2:12" ht="15" customHeight="1">
      <c r="B893" s="770" t="s">
        <v>864</v>
      </c>
      <c r="C893" s="771"/>
      <c r="D893" s="600">
        <v>159091</v>
      </c>
      <c r="E893" s="600">
        <v>1355412</v>
      </c>
      <c r="F893" s="48"/>
      <c r="G893" s="48"/>
      <c r="I893" s="233"/>
      <c r="J893" s="235"/>
      <c r="K893" s="396"/>
      <c r="L893" s="396"/>
    </row>
    <row r="894" spans="2:12" ht="15" customHeight="1">
      <c r="B894" s="770" t="s">
        <v>944</v>
      </c>
      <c r="C894" s="771"/>
      <c r="D894" s="603">
        <v>0</v>
      </c>
      <c r="E894" s="603">
        <v>3641710</v>
      </c>
      <c r="F894" s="48"/>
      <c r="G894" s="48"/>
      <c r="I894" s="233"/>
      <c r="J894" s="235"/>
      <c r="K894" s="396"/>
      <c r="L894" s="396"/>
    </row>
    <row r="895" spans="2:12" ht="15" customHeight="1">
      <c r="B895" s="770" t="s">
        <v>739</v>
      </c>
      <c r="C895" s="771"/>
      <c r="D895" s="600">
        <v>281818</v>
      </c>
      <c r="E895" s="600">
        <v>594818</v>
      </c>
      <c r="F895" s="48"/>
      <c r="G895" s="48"/>
      <c r="I895" s="233"/>
      <c r="J895" s="235"/>
      <c r="K895" s="396"/>
      <c r="L895" s="396"/>
    </row>
    <row r="896" spans="2:12" ht="15" customHeight="1">
      <c r="B896" s="770" t="s">
        <v>740</v>
      </c>
      <c r="C896" s="771"/>
      <c r="D896" s="600">
        <v>0</v>
      </c>
      <c r="E896" s="600">
        <v>93857</v>
      </c>
      <c r="F896" s="48"/>
      <c r="G896" s="48"/>
      <c r="I896" s="233"/>
      <c r="J896" s="235"/>
      <c r="K896" s="396"/>
      <c r="L896" s="396"/>
    </row>
    <row r="897" spans="2:11" ht="15" customHeight="1">
      <c r="B897" s="770" t="s">
        <v>762</v>
      </c>
      <c r="C897" s="771"/>
      <c r="D897" s="600">
        <v>0</v>
      </c>
      <c r="E897" s="600">
        <v>2812576</v>
      </c>
      <c r="F897" s="48"/>
      <c r="G897" s="48"/>
      <c r="I897" s="57"/>
      <c r="J897" s="57"/>
    </row>
    <row r="898" spans="2:11" ht="15" customHeight="1">
      <c r="B898" s="770" t="s">
        <v>741</v>
      </c>
      <c r="C898" s="771"/>
      <c r="D898" s="600">
        <v>3889784</v>
      </c>
      <c r="E898" s="600">
        <v>5658699</v>
      </c>
      <c r="F898" s="48"/>
      <c r="G898" s="48"/>
      <c r="I898" s="236"/>
      <c r="J898" s="57"/>
    </row>
    <row r="899" spans="2:11" ht="15" customHeight="1">
      <c r="B899" s="770" t="s">
        <v>49</v>
      </c>
      <c r="C899" s="771"/>
      <c r="D899" s="600">
        <v>5611825</v>
      </c>
      <c r="E899" s="600">
        <v>16638681</v>
      </c>
      <c r="F899" s="48"/>
      <c r="G899" s="48"/>
    </row>
    <row r="900" spans="2:11" ht="15" customHeight="1">
      <c r="B900" s="817" t="s">
        <v>924</v>
      </c>
      <c r="C900" s="818"/>
      <c r="D900" s="368">
        <f>SUM(D857:D898)</f>
        <v>2115150337</v>
      </c>
      <c r="E900" s="368">
        <f>SUM(E857:E898)</f>
        <v>1061031342</v>
      </c>
      <c r="F900" s="48"/>
      <c r="G900" s="48"/>
    </row>
    <row r="901" spans="2:11">
      <c r="D901" s="66"/>
      <c r="E901" s="66"/>
      <c r="F901" s="48"/>
      <c r="G901" s="48"/>
    </row>
    <row r="902" spans="2:11">
      <c r="B902" s="721" t="s">
        <v>1034</v>
      </c>
      <c r="C902" s="721"/>
      <c r="D902" s="616">
        <f>+D900+D851</f>
        <v>11451380810</v>
      </c>
      <c r="E902" s="616">
        <f>+E900+E851</f>
        <v>8722619593</v>
      </c>
      <c r="F902" s="48"/>
      <c r="G902" s="48"/>
    </row>
    <row r="903" spans="2:11">
      <c r="D903" s="66"/>
      <c r="E903" s="66"/>
      <c r="F903" s="48"/>
      <c r="G903" s="48"/>
    </row>
    <row r="904" spans="2:11">
      <c r="D904" s="66"/>
      <c r="E904" s="66"/>
      <c r="F904" s="48"/>
      <c r="G904" s="48"/>
    </row>
    <row r="905" spans="2:11">
      <c r="B905" s="52" t="s">
        <v>580</v>
      </c>
      <c r="C905" s="52" t="s">
        <v>17</v>
      </c>
      <c r="D905" s="52"/>
      <c r="E905" s="52"/>
      <c r="F905" s="48"/>
      <c r="G905" s="48"/>
    </row>
    <row r="906" spans="2:11">
      <c r="F906" s="48"/>
      <c r="G906" s="48"/>
    </row>
    <row r="907" spans="2:11">
      <c r="C907" s="209" t="s">
        <v>692</v>
      </c>
      <c r="F907" s="48"/>
      <c r="G907" s="48"/>
      <c r="I907" s="159"/>
      <c r="J907" s="66"/>
      <c r="K907" s="66"/>
    </row>
    <row r="908" spans="2:11">
      <c r="F908" s="48"/>
      <c r="G908" s="48"/>
      <c r="I908" s="159"/>
      <c r="J908" s="66"/>
      <c r="K908" s="66"/>
    </row>
    <row r="909" spans="2:11">
      <c r="C909" s="52" t="s">
        <v>17</v>
      </c>
      <c r="F909" s="48"/>
      <c r="G909" s="48"/>
    </row>
    <row r="910" spans="2:11" ht="18" customHeight="1">
      <c r="B910" s="790" t="s">
        <v>53</v>
      </c>
      <c r="C910" s="791"/>
      <c r="D910" s="777" t="s">
        <v>164</v>
      </c>
      <c r="E910" s="777"/>
      <c r="F910" s="48"/>
      <c r="G910" s="48"/>
    </row>
    <row r="911" spans="2:11" ht="18" customHeight="1">
      <c r="B911" s="739"/>
      <c r="C911" s="740"/>
      <c r="D911" s="549">
        <v>45199</v>
      </c>
      <c r="E911" s="549">
        <v>44834</v>
      </c>
      <c r="F911" s="48"/>
      <c r="G911" s="48"/>
      <c r="I911" s="66"/>
      <c r="J911" s="66"/>
    </row>
    <row r="912" spans="2:11" ht="15" customHeight="1">
      <c r="B912" s="746" t="s">
        <v>54</v>
      </c>
      <c r="C912" s="747"/>
      <c r="D912" s="551">
        <v>25687395</v>
      </c>
      <c r="E912" s="551">
        <v>15205821</v>
      </c>
      <c r="I912" s="66"/>
      <c r="J912" s="66"/>
    </row>
    <row r="913" spans="2:10" ht="15" customHeight="1">
      <c r="B913" s="775" t="s">
        <v>31</v>
      </c>
      <c r="C913" s="776"/>
      <c r="D913" s="550">
        <v>25687395</v>
      </c>
      <c r="E913" s="550">
        <v>15205821</v>
      </c>
      <c r="F913" s="138"/>
      <c r="I913" s="66"/>
      <c r="J913" s="66"/>
    </row>
    <row r="914" spans="2:10" ht="15" customHeight="1">
      <c r="B914" s="746" t="s">
        <v>55</v>
      </c>
      <c r="C914" s="747"/>
      <c r="D914" s="551">
        <f>+D915+D916</f>
        <v>55287089</v>
      </c>
      <c r="E914" s="551">
        <f>+E915+E916</f>
        <v>28360466</v>
      </c>
      <c r="I914" s="66"/>
      <c r="J914" s="66"/>
    </row>
    <row r="915" spans="2:10" ht="15" customHeight="1">
      <c r="B915" s="775" t="s">
        <v>49</v>
      </c>
      <c r="C915" s="776"/>
      <c r="D915" s="550">
        <v>54415089</v>
      </c>
      <c r="E915" s="550">
        <v>28360466</v>
      </c>
      <c r="F915" s="138"/>
      <c r="I915" s="66"/>
      <c r="J915" s="66"/>
    </row>
    <row r="916" spans="2:10" ht="15" customHeight="1">
      <c r="B916" s="775" t="s">
        <v>982</v>
      </c>
      <c r="C916" s="776"/>
      <c r="D916" s="550">
        <v>872000</v>
      </c>
      <c r="E916" s="550">
        <v>0</v>
      </c>
      <c r="F916" s="138"/>
      <c r="I916" s="66"/>
      <c r="J916" s="66"/>
    </row>
    <row r="917" spans="2:10" ht="15" customHeight="1">
      <c r="B917" s="49"/>
      <c r="C917" s="49"/>
      <c r="D917" s="66"/>
      <c r="E917" s="66"/>
      <c r="F917" s="138"/>
      <c r="I917" s="66"/>
      <c r="J917" s="66"/>
    </row>
    <row r="918" spans="2:10" ht="15" customHeight="1">
      <c r="C918" s="209" t="s">
        <v>712</v>
      </c>
      <c r="F918" s="138"/>
      <c r="I918" s="66"/>
      <c r="J918" s="66"/>
    </row>
    <row r="919" spans="2:10" ht="15" customHeight="1">
      <c r="F919" s="138"/>
    </row>
    <row r="920" spans="2:10" ht="15" customHeight="1">
      <c r="B920" s="925" t="s">
        <v>53</v>
      </c>
      <c r="C920" s="926"/>
      <c r="D920" s="1084" t="s">
        <v>164</v>
      </c>
      <c r="E920" s="1084"/>
      <c r="F920" s="138"/>
    </row>
    <row r="921" spans="2:10" ht="15" customHeight="1">
      <c r="B921" s="860"/>
      <c r="C921" s="861"/>
      <c r="D921" s="227">
        <v>45199</v>
      </c>
      <c r="E921" s="227">
        <v>44834</v>
      </c>
      <c r="F921" s="138"/>
    </row>
    <row r="922" spans="2:10" ht="15" customHeight="1">
      <c r="B922" s="880" t="s">
        <v>54</v>
      </c>
      <c r="C922" s="881"/>
      <c r="D922" s="365"/>
      <c r="E922" s="365"/>
    </row>
    <row r="923" spans="2:10" ht="15" hidden="1" customHeight="1">
      <c r="B923" s="768" t="s">
        <v>868</v>
      </c>
      <c r="C923" s="769"/>
      <c r="D923" s="358">
        <v>0</v>
      </c>
      <c r="E923" s="358">
        <v>0</v>
      </c>
      <c r="F923" s="357"/>
    </row>
    <row r="924" spans="2:10" ht="15" hidden="1" customHeight="1">
      <c r="B924" s="768" t="s">
        <v>869</v>
      </c>
      <c r="C924" s="769"/>
      <c r="D924" s="358">
        <v>0</v>
      </c>
      <c r="E924" s="358">
        <v>0</v>
      </c>
      <c r="F924" s="357"/>
    </row>
    <row r="925" spans="2:10" ht="15" customHeight="1">
      <c r="B925" s="768" t="s">
        <v>870</v>
      </c>
      <c r="C925" s="769"/>
      <c r="D925" s="358">
        <v>1775</v>
      </c>
      <c r="E925" s="358">
        <v>304</v>
      </c>
      <c r="F925" s="48"/>
    </row>
    <row r="926" spans="2:10" ht="15" customHeight="1">
      <c r="B926" s="768" t="s">
        <v>932</v>
      </c>
      <c r="C926" s="769"/>
      <c r="D926" s="358">
        <v>150907</v>
      </c>
      <c r="E926" s="358">
        <v>45</v>
      </c>
      <c r="F926" s="48"/>
      <c r="I926" s="66"/>
      <c r="J926" s="66"/>
    </row>
    <row r="927" spans="2:10" ht="15" customHeight="1">
      <c r="B927" s="768" t="s">
        <v>992</v>
      </c>
      <c r="C927" s="769"/>
      <c r="D927" s="566">
        <v>356886</v>
      </c>
      <c r="E927" s="566">
        <v>0</v>
      </c>
      <c r="F927" s="48"/>
      <c r="I927" s="66"/>
      <c r="J927" s="66"/>
    </row>
    <row r="928" spans="2:10" ht="15" customHeight="1">
      <c r="B928" s="386" t="s">
        <v>1000</v>
      </c>
      <c r="C928" s="381"/>
      <c r="D928" s="566">
        <v>24807324</v>
      </c>
      <c r="E928" s="566">
        <v>0</v>
      </c>
      <c r="F928" s="48"/>
      <c r="I928" s="66"/>
      <c r="J928" s="66"/>
    </row>
    <row r="929" spans="2:10" ht="15" customHeight="1">
      <c r="B929" s="817" t="s">
        <v>924</v>
      </c>
      <c r="C929" s="818"/>
      <c r="D929" s="365">
        <f>+SUM(D922:D927)</f>
        <v>509568</v>
      </c>
      <c r="E929" s="365">
        <f>+SUM(E922:E926)</f>
        <v>349</v>
      </c>
      <c r="I929" s="66"/>
      <c r="J929" s="66"/>
    </row>
    <row r="930" spans="2:10" ht="15" customHeight="1">
      <c r="B930" s="789" t="s">
        <v>865</v>
      </c>
      <c r="C930" s="789"/>
      <c r="D930" s="358">
        <v>2370</v>
      </c>
      <c r="E930" s="358">
        <v>0</v>
      </c>
      <c r="F930" s="48"/>
      <c r="I930" s="66"/>
      <c r="J930" s="66"/>
    </row>
    <row r="931" spans="2:10" ht="15" hidden="1" customHeight="1">
      <c r="B931" s="789" t="s">
        <v>866</v>
      </c>
      <c r="C931" s="789"/>
      <c r="D931" s="358">
        <v>0</v>
      </c>
      <c r="E931" s="358">
        <v>0</v>
      </c>
      <c r="F931" s="138"/>
      <c r="I931" s="66"/>
      <c r="J931" s="66"/>
    </row>
    <row r="932" spans="2:10" ht="15" customHeight="1">
      <c r="B932" s="789" t="s">
        <v>867</v>
      </c>
      <c r="C932" s="789"/>
      <c r="D932" s="358">
        <v>554506</v>
      </c>
      <c r="E932" s="358">
        <v>0</v>
      </c>
      <c r="F932" s="48"/>
      <c r="I932" s="66"/>
      <c r="J932" s="66"/>
    </row>
    <row r="933" spans="2:10" ht="15" customHeight="1">
      <c r="B933" s="789" t="s">
        <v>763</v>
      </c>
      <c r="C933" s="789"/>
      <c r="D933" s="358">
        <v>0</v>
      </c>
      <c r="E933" s="358">
        <v>72000</v>
      </c>
      <c r="F933" s="48"/>
      <c r="I933" s="66"/>
      <c r="J933" s="66"/>
    </row>
    <row r="934" spans="2:10" ht="15" customHeight="1">
      <c r="B934" s="789" t="s">
        <v>43</v>
      </c>
      <c r="C934" s="789"/>
      <c r="D934" s="358">
        <v>2051471</v>
      </c>
      <c r="E934" s="358">
        <v>4140935</v>
      </c>
      <c r="F934" s="48"/>
      <c r="I934" s="66"/>
      <c r="J934" s="66"/>
    </row>
    <row r="935" spans="2:10" ht="15" customHeight="1">
      <c r="B935" s="789" t="s">
        <v>725</v>
      </c>
      <c r="C935" s="789"/>
      <c r="D935" s="358">
        <v>2857</v>
      </c>
      <c r="E935" s="358">
        <v>482</v>
      </c>
      <c r="F935" s="48"/>
      <c r="I935" s="66"/>
      <c r="J935" s="66"/>
    </row>
    <row r="936" spans="2:10" ht="15" customHeight="1">
      <c r="B936" s="789" t="s">
        <v>723</v>
      </c>
      <c r="C936" s="789"/>
      <c r="D936" s="358">
        <v>33085227</v>
      </c>
      <c r="E936" s="358">
        <v>0</v>
      </c>
      <c r="F936" s="48"/>
      <c r="I936" s="66"/>
      <c r="J936" s="66"/>
    </row>
    <row r="937" spans="2:10" ht="15" hidden="1" customHeight="1">
      <c r="B937" s="789" t="s">
        <v>724</v>
      </c>
      <c r="C937" s="789"/>
      <c r="D937" s="358">
        <v>0</v>
      </c>
      <c r="E937" s="358">
        <v>0</v>
      </c>
      <c r="F937" s="138"/>
      <c r="I937" s="66"/>
      <c r="J937" s="66"/>
    </row>
    <row r="938" spans="2:10" ht="15" customHeight="1">
      <c r="B938" s="817" t="s">
        <v>924</v>
      </c>
      <c r="C938" s="818"/>
      <c r="D938" s="361">
        <f>+SUM(D930:D936)</f>
        <v>35696431</v>
      </c>
      <c r="E938" s="361">
        <f>+SUM(E930:E936)</f>
        <v>4213417</v>
      </c>
      <c r="F938" s="138"/>
      <c r="H938" s="66"/>
      <c r="I938" s="66"/>
      <c r="J938" s="66"/>
    </row>
    <row r="939" spans="2:10" ht="15" customHeight="1">
      <c r="F939" s="138"/>
      <c r="H939" s="66"/>
      <c r="I939" s="66"/>
      <c r="J939" s="66"/>
    </row>
    <row r="940" spans="2:10" ht="15" customHeight="1">
      <c r="B940" s="721" t="s">
        <v>1035</v>
      </c>
      <c r="C940" s="721"/>
      <c r="D940" s="616">
        <f>+D912+D929</f>
        <v>26196963</v>
      </c>
      <c r="E940" s="616">
        <f>+E912+E929</f>
        <v>15206170</v>
      </c>
      <c r="F940" s="138"/>
      <c r="H940" s="66"/>
      <c r="I940" s="66"/>
      <c r="J940" s="66"/>
    </row>
    <row r="941" spans="2:10" ht="15" customHeight="1">
      <c r="B941" s="721" t="s">
        <v>1036</v>
      </c>
      <c r="C941" s="721"/>
      <c r="D941" s="616">
        <f>+D914+D938</f>
        <v>90983520</v>
      </c>
      <c r="E941" s="616">
        <f>+E914+E938</f>
        <v>32573883</v>
      </c>
      <c r="F941" s="138"/>
      <c r="H941" s="66"/>
      <c r="I941" s="66"/>
      <c r="J941" s="66"/>
    </row>
    <row r="942" spans="2:10" ht="15" customHeight="1">
      <c r="F942" s="138"/>
      <c r="H942" s="66"/>
      <c r="I942" s="66"/>
      <c r="J942" s="66"/>
    </row>
    <row r="943" spans="2:10">
      <c r="H943" s="66"/>
      <c r="I943" s="66"/>
      <c r="J943" s="66"/>
    </row>
    <row r="944" spans="2:10">
      <c r="B944" s="52" t="s">
        <v>590</v>
      </c>
      <c r="C944" s="52" t="s">
        <v>18</v>
      </c>
      <c r="H944" s="66"/>
      <c r="I944" s="66"/>
      <c r="J944" s="66"/>
    </row>
    <row r="945" spans="2:11">
      <c r="B945" s="52" t="s">
        <v>581</v>
      </c>
      <c r="C945" s="52" t="s">
        <v>521</v>
      </c>
      <c r="H945" s="66"/>
      <c r="I945" s="66"/>
      <c r="J945" s="66"/>
    </row>
    <row r="946" spans="2:11">
      <c r="B946" s="52"/>
      <c r="C946" s="52"/>
      <c r="H946" s="139"/>
      <c r="I946" s="159"/>
      <c r="J946" s="66"/>
      <c r="K946" s="66"/>
    </row>
    <row r="947" spans="2:11">
      <c r="B947" s="52"/>
      <c r="C947" s="209" t="s">
        <v>692</v>
      </c>
      <c r="H947" s="139"/>
      <c r="I947" s="159"/>
      <c r="J947" s="66"/>
      <c r="K947" s="66"/>
    </row>
    <row r="948" spans="2:11">
      <c r="H948" s="66"/>
      <c r="I948" s="66"/>
      <c r="J948" s="66"/>
    </row>
    <row r="949" spans="2:11" ht="18" customHeight="1">
      <c r="B949" s="782" t="s">
        <v>53</v>
      </c>
      <c r="C949" s="783"/>
      <c r="D949" s="784" t="s">
        <v>164</v>
      </c>
      <c r="E949" s="784"/>
      <c r="H949" s="66"/>
      <c r="I949" s="66"/>
      <c r="J949" s="66"/>
    </row>
    <row r="950" spans="2:11" ht="18" customHeight="1">
      <c r="B950" s="739"/>
      <c r="C950" s="740"/>
      <c r="D950" s="554">
        <v>45199</v>
      </c>
      <c r="E950" s="554">
        <v>44834</v>
      </c>
      <c r="H950" s="66"/>
      <c r="I950" s="66"/>
      <c r="J950" s="66"/>
    </row>
    <row r="951" spans="2:11" ht="15" customHeight="1">
      <c r="B951" s="778" t="s">
        <v>35</v>
      </c>
      <c r="C951" s="779"/>
      <c r="D951" s="604">
        <v>1638792267</v>
      </c>
      <c r="E951" s="604">
        <v>4014104613</v>
      </c>
      <c r="F951" s="138"/>
      <c r="H951" s="66"/>
      <c r="I951" s="66"/>
      <c r="J951" s="66"/>
    </row>
    <row r="952" spans="2:11" ht="15" customHeight="1">
      <c r="B952" s="778" t="s">
        <v>33</v>
      </c>
      <c r="C952" s="779"/>
      <c r="D952" s="604">
        <v>2266948331</v>
      </c>
      <c r="E952" s="604">
        <v>3038281764</v>
      </c>
      <c r="F952" s="138"/>
      <c r="H952" s="66"/>
      <c r="I952" s="66"/>
      <c r="J952" s="66"/>
    </row>
    <row r="953" spans="2:11" ht="15" customHeight="1">
      <c r="B953" s="780" t="s">
        <v>924</v>
      </c>
      <c r="C953" s="781"/>
      <c r="D953" s="605">
        <v>3905740598</v>
      </c>
      <c r="E953" s="605">
        <v>7052386377</v>
      </c>
      <c r="H953" s="66"/>
      <c r="I953" s="66"/>
      <c r="J953" s="66"/>
    </row>
    <row r="954" spans="2:11">
      <c r="B954" s="87"/>
      <c r="C954" s="87"/>
      <c r="D954" s="149"/>
      <c r="E954" s="149"/>
      <c r="H954" s="66"/>
      <c r="I954" s="66"/>
      <c r="J954" s="66"/>
    </row>
    <row r="955" spans="2:11">
      <c r="C955" s="209" t="s">
        <v>712</v>
      </c>
      <c r="H955" s="66"/>
      <c r="I955" s="66"/>
      <c r="J955" s="66"/>
    </row>
    <row r="956" spans="2:11">
      <c r="H956" s="66"/>
      <c r="I956" s="66"/>
      <c r="J956" s="66"/>
    </row>
    <row r="957" spans="2:11">
      <c r="B957" s="792" t="s">
        <v>53</v>
      </c>
      <c r="C957" s="792"/>
      <c r="D957" s="793" t="s">
        <v>164</v>
      </c>
      <c r="E957" s="793"/>
      <c r="H957" s="66"/>
      <c r="I957" s="66"/>
      <c r="J957" s="66"/>
    </row>
    <row r="958" spans="2:11">
      <c r="B958" s="792"/>
      <c r="C958" s="792"/>
      <c r="D958" s="227">
        <v>45199</v>
      </c>
      <c r="E958" s="227">
        <v>44834</v>
      </c>
      <c r="H958" s="66"/>
      <c r="I958" s="66"/>
      <c r="J958" s="66"/>
    </row>
    <row r="959" spans="2:11" ht="15" customHeight="1">
      <c r="B959" s="788" t="s">
        <v>998</v>
      </c>
      <c r="C959" s="788"/>
      <c r="D959" s="369">
        <v>94246091</v>
      </c>
      <c r="E959" s="369">
        <v>0</v>
      </c>
      <c r="H959" s="66"/>
      <c r="I959" s="159"/>
      <c r="J959" s="66"/>
    </row>
    <row r="960" spans="2:11" ht="15" customHeight="1">
      <c r="B960" s="788" t="s">
        <v>720</v>
      </c>
      <c r="C960" s="788" t="s">
        <v>720</v>
      </c>
      <c r="D960" s="369">
        <v>114517806</v>
      </c>
      <c r="E960" s="369">
        <v>282994863</v>
      </c>
      <c r="H960" s="66"/>
      <c r="I960" s="159"/>
      <c r="J960" s="159"/>
      <c r="K960" s="159"/>
    </row>
    <row r="961" spans="2:11" ht="15" hidden="1" customHeight="1">
      <c r="B961" s="566"/>
      <c r="C961" s="566"/>
      <c r="D961" s="369">
        <v>0</v>
      </c>
      <c r="E961" s="369">
        <v>0</v>
      </c>
      <c r="H961" s="66"/>
      <c r="I961" s="66"/>
      <c r="J961" s="66"/>
    </row>
    <row r="962" spans="2:11" ht="15" customHeight="1">
      <c r="B962" s="788" t="s">
        <v>721</v>
      </c>
      <c r="C962" s="788" t="s">
        <v>721</v>
      </c>
      <c r="D962" s="369">
        <v>125599</v>
      </c>
      <c r="E962" s="369">
        <v>0</v>
      </c>
      <c r="H962" s="66"/>
      <c r="I962" s="159"/>
      <c r="J962" s="159"/>
      <c r="K962" s="159"/>
    </row>
    <row r="963" spans="2:11" ht="15" hidden="1" customHeight="1">
      <c r="B963" s="566"/>
      <c r="C963" s="566"/>
      <c r="D963" s="606">
        <v>0</v>
      </c>
      <c r="E963" s="606">
        <v>0</v>
      </c>
      <c r="H963" s="66"/>
      <c r="I963" s="66"/>
      <c r="J963" s="66" t="s">
        <v>930</v>
      </c>
    </row>
    <row r="964" spans="2:11" ht="15" hidden="1" customHeight="1">
      <c r="B964" s="566"/>
      <c r="C964" s="566"/>
      <c r="D964" s="606">
        <v>0</v>
      </c>
      <c r="E964" s="606">
        <v>0</v>
      </c>
      <c r="H964" s="66"/>
      <c r="I964" s="66"/>
      <c r="J964" s="66" t="s">
        <v>931</v>
      </c>
    </row>
    <row r="965" spans="2:11" ht="15" customHeight="1">
      <c r="B965" s="788" t="s">
        <v>791</v>
      </c>
      <c r="C965" s="788" t="s">
        <v>791</v>
      </c>
      <c r="D965" s="601">
        <v>295671625</v>
      </c>
      <c r="E965" s="601">
        <v>0</v>
      </c>
      <c r="H965" s="66"/>
      <c r="I965" s="159"/>
      <c r="J965" s="159"/>
      <c r="K965" s="159"/>
    </row>
    <row r="966" spans="2:11" ht="15" customHeight="1">
      <c r="B966" s="788" t="s">
        <v>930</v>
      </c>
      <c r="C966" s="788" t="s">
        <v>930</v>
      </c>
      <c r="D966" s="601">
        <v>251717</v>
      </c>
      <c r="E966" s="601">
        <v>0</v>
      </c>
      <c r="H966" s="66"/>
      <c r="I966" s="159"/>
      <c r="J966" s="159"/>
      <c r="K966" s="159"/>
    </row>
    <row r="967" spans="2:11" ht="15" customHeight="1">
      <c r="B967" s="788" t="s">
        <v>931</v>
      </c>
      <c r="C967" s="788" t="s">
        <v>931</v>
      </c>
      <c r="D967" s="601">
        <v>9304</v>
      </c>
      <c r="E967" s="601">
        <v>0</v>
      </c>
      <c r="H967" s="66"/>
      <c r="I967" s="159"/>
      <c r="J967" s="159"/>
      <c r="K967" s="159"/>
    </row>
    <row r="968" spans="2:11" ht="15" customHeight="1">
      <c r="B968" s="817" t="s">
        <v>924</v>
      </c>
      <c r="C968" s="818"/>
      <c r="D968" s="366">
        <f>SUM(D958:D966)</f>
        <v>504858037</v>
      </c>
      <c r="E968" s="366">
        <f>SUM(E958:E967)</f>
        <v>283039697</v>
      </c>
      <c r="F968" s="237"/>
      <c r="H968" s="66"/>
      <c r="I968" s="66"/>
      <c r="J968" s="66"/>
    </row>
    <row r="969" spans="2:11">
      <c r="B969" s="87"/>
      <c r="C969" s="87"/>
      <c r="D969" s="149"/>
      <c r="E969" s="149"/>
      <c r="H969" s="66"/>
      <c r="I969" s="66"/>
      <c r="J969" s="66"/>
    </row>
    <row r="970" spans="2:11">
      <c r="B970" s="721" t="s">
        <v>1037</v>
      </c>
      <c r="C970" s="721"/>
      <c r="D970" s="616">
        <f>+D953+D968</f>
        <v>4410598635</v>
      </c>
      <c r="E970" s="616">
        <f>+E953+E968</f>
        <v>7335426074</v>
      </c>
      <c r="H970" s="66"/>
      <c r="I970" s="66"/>
      <c r="J970" s="66"/>
    </row>
    <row r="971" spans="2:11">
      <c r="B971" s="87"/>
      <c r="C971" s="87"/>
      <c r="D971" s="149"/>
      <c r="E971" s="149"/>
      <c r="H971" s="66"/>
      <c r="I971" s="66"/>
      <c r="J971" s="66"/>
    </row>
    <row r="972" spans="2:11">
      <c r="B972" s="87"/>
      <c r="C972" s="87"/>
      <c r="D972" s="149"/>
      <c r="E972" s="149"/>
      <c r="H972" s="66"/>
      <c r="I972" s="66"/>
      <c r="J972" s="66"/>
    </row>
    <row r="973" spans="2:11">
      <c r="B973" s="87" t="s">
        <v>582</v>
      </c>
      <c r="C973" s="87" t="s">
        <v>523</v>
      </c>
      <c r="D973" s="149"/>
      <c r="E973" s="149"/>
      <c r="H973" s="66"/>
      <c r="I973" s="66"/>
      <c r="J973" s="66"/>
    </row>
    <row r="974" spans="2:11">
      <c r="B974" s="87"/>
      <c r="C974" s="87"/>
      <c r="D974" s="149"/>
      <c r="E974" s="149"/>
      <c r="H974" s="139"/>
      <c r="I974" s="159"/>
      <c r="J974" s="66"/>
      <c r="K974" s="66"/>
    </row>
    <row r="975" spans="2:11">
      <c r="B975" s="87"/>
      <c r="C975" s="209" t="s">
        <v>692</v>
      </c>
      <c r="D975" s="149"/>
      <c r="E975" s="149"/>
      <c r="H975" s="139"/>
      <c r="I975" s="159"/>
      <c r="J975" s="66"/>
      <c r="K975" s="66"/>
    </row>
    <row r="976" spans="2:11">
      <c r="B976" s="87"/>
      <c r="C976" s="87"/>
      <c r="D976" s="149"/>
      <c r="E976" s="149"/>
      <c r="H976" s="66"/>
      <c r="I976" s="66"/>
      <c r="J976" s="66"/>
    </row>
    <row r="977" spans="2:10" ht="18" customHeight="1">
      <c r="B977" s="785" t="s">
        <v>53</v>
      </c>
      <c r="C977" s="786"/>
      <c r="D977" s="787" t="s">
        <v>164</v>
      </c>
      <c r="E977" s="787"/>
      <c r="H977" s="66"/>
      <c r="I977" s="66"/>
      <c r="J977" s="66"/>
    </row>
    <row r="978" spans="2:10" ht="18" customHeight="1">
      <c r="B978" s="739"/>
      <c r="C978" s="740"/>
      <c r="D978" s="555">
        <v>45199</v>
      </c>
      <c r="E978" s="555">
        <v>44834</v>
      </c>
      <c r="H978" s="66"/>
      <c r="I978" s="66"/>
      <c r="J978" s="66"/>
    </row>
    <row r="979" spans="2:10" ht="15" customHeight="1">
      <c r="B979" s="947" t="s">
        <v>50</v>
      </c>
      <c r="C979" s="948"/>
      <c r="D979" s="557">
        <v>2042249755</v>
      </c>
      <c r="E979" s="557">
        <v>1691294949</v>
      </c>
      <c r="F979" s="138"/>
      <c r="H979" s="66"/>
      <c r="I979" s="66"/>
      <c r="J979" s="66"/>
    </row>
    <row r="980" spans="2:10" ht="15" customHeight="1">
      <c r="B980" s="947" t="s">
        <v>684</v>
      </c>
      <c r="C980" s="948"/>
      <c r="D980" s="557">
        <v>784219176</v>
      </c>
      <c r="E980" s="557">
        <v>4144290804</v>
      </c>
      <c r="F980" s="138"/>
      <c r="H980" s="66"/>
      <c r="I980" s="66"/>
      <c r="J980" s="66"/>
    </row>
    <row r="981" spans="2:10" ht="15" customHeight="1">
      <c r="B981" s="949" t="s">
        <v>924</v>
      </c>
      <c r="C981" s="950"/>
      <c r="D981" s="556">
        <v>2826468931</v>
      </c>
      <c r="E981" s="556">
        <v>5835585753</v>
      </c>
      <c r="H981" s="66"/>
      <c r="I981" s="66"/>
      <c r="J981" s="66"/>
    </row>
    <row r="982" spans="2:10">
      <c r="H982" s="66"/>
      <c r="I982" s="66"/>
      <c r="J982" s="66"/>
    </row>
    <row r="983" spans="2:10" hidden="1">
      <c r="C983" s="209" t="s">
        <v>712</v>
      </c>
      <c r="H983" s="66"/>
      <c r="I983" s="66"/>
      <c r="J983" s="66"/>
    </row>
    <row r="984" spans="2:10" hidden="1">
      <c r="H984" s="66"/>
      <c r="I984" s="66"/>
      <c r="J984" s="66"/>
    </row>
    <row r="985" spans="2:10" hidden="1">
      <c r="B985" s="927" t="s">
        <v>53</v>
      </c>
      <c r="C985" s="928"/>
      <c r="D985" s="793" t="s">
        <v>164</v>
      </c>
      <c r="E985" s="793"/>
      <c r="H985" s="66"/>
      <c r="I985" s="66"/>
      <c r="J985" s="66"/>
    </row>
    <row r="986" spans="2:10" hidden="1">
      <c r="B986" s="739"/>
      <c r="C986" s="740"/>
      <c r="D986" s="227">
        <v>45016</v>
      </c>
      <c r="E986" s="227">
        <v>44651</v>
      </c>
      <c r="H986" s="66"/>
      <c r="I986" s="66"/>
      <c r="J986" s="66"/>
    </row>
    <row r="987" spans="2:10" ht="14.25" hidden="1" customHeight="1">
      <c r="B987" s="768" t="s">
        <v>875</v>
      </c>
      <c r="C987" s="769"/>
      <c r="D987" s="358">
        <v>0</v>
      </c>
      <c r="E987" s="358">
        <v>0</v>
      </c>
      <c r="H987" s="66"/>
      <c r="I987" s="66"/>
      <c r="J987" s="66"/>
    </row>
    <row r="988" spans="2:10" ht="14.25" hidden="1" customHeight="1">
      <c r="B988" s="768" t="s">
        <v>876</v>
      </c>
      <c r="C988" s="769"/>
      <c r="D988" s="358">
        <v>0</v>
      </c>
      <c r="E988" s="358">
        <v>0</v>
      </c>
      <c r="H988" s="66"/>
      <c r="I988" s="66"/>
      <c r="J988" s="66"/>
    </row>
    <row r="989" spans="2:10" ht="14.25" hidden="1" customHeight="1">
      <c r="B989" s="817" t="s">
        <v>38</v>
      </c>
      <c r="C989" s="818"/>
      <c r="D989" s="44">
        <f>SUM(D986:D987)</f>
        <v>45016</v>
      </c>
      <c r="E989" s="44">
        <f>SUM(E986:E987)</f>
        <v>44651</v>
      </c>
      <c r="H989" s="66"/>
      <c r="I989" s="66"/>
      <c r="J989" s="66"/>
    </row>
    <row r="990" spans="2:10" hidden="1">
      <c r="H990" s="66"/>
      <c r="I990" s="66"/>
      <c r="J990" s="66"/>
    </row>
    <row r="991" spans="2:10">
      <c r="H991" s="66"/>
      <c r="I991" s="66"/>
      <c r="J991" s="66"/>
    </row>
    <row r="992" spans="2:10">
      <c r="H992" s="66"/>
      <c r="I992" s="66"/>
      <c r="J992" s="66"/>
    </row>
    <row r="993" spans="1:11">
      <c r="B993" s="52" t="s">
        <v>591</v>
      </c>
      <c r="C993" s="52" t="s">
        <v>558</v>
      </c>
      <c r="D993" s="87"/>
      <c r="E993" s="87"/>
      <c r="H993" s="139"/>
      <c r="I993" s="159"/>
      <c r="J993" s="66"/>
      <c r="K993" s="66"/>
    </row>
    <row r="994" spans="1:11">
      <c r="A994" s="48" t="s">
        <v>527</v>
      </c>
      <c r="B994" s="52" t="s">
        <v>592</v>
      </c>
      <c r="C994" s="52" t="s">
        <v>528</v>
      </c>
      <c r="D994" s="87"/>
      <c r="E994" s="87"/>
      <c r="H994" s="139"/>
      <c r="I994" s="159"/>
      <c r="J994" s="66"/>
      <c r="K994" s="66"/>
    </row>
    <row r="995" spans="1:11">
      <c r="B995" s="52"/>
      <c r="C995" s="52"/>
      <c r="D995" s="87"/>
      <c r="E995" s="87"/>
      <c r="H995" s="66"/>
      <c r="I995" s="66"/>
      <c r="J995" s="66"/>
    </row>
    <row r="996" spans="1:11" ht="18" customHeight="1">
      <c r="B996" s="772" t="s">
        <v>53</v>
      </c>
      <c r="C996" s="773"/>
      <c r="D996" s="774" t="s">
        <v>164</v>
      </c>
      <c r="E996" s="774"/>
      <c r="F996" s="138"/>
      <c r="G996" s="138"/>
      <c r="H996" s="66"/>
      <c r="I996" s="66"/>
      <c r="J996" s="66"/>
    </row>
    <row r="997" spans="1:11" ht="18" customHeight="1">
      <c r="B997" s="739"/>
      <c r="C997" s="740"/>
      <c r="D997" s="558">
        <v>45199</v>
      </c>
      <c r="E997" s="558">
        <v>44834</v>
      </c>
      <c r="H997" s="66"/>
      <c r="I997" s="66"/>
      <c r="J997" s="66"/>
    </row>
    <row r="998" spans="1:11" ht="15" customHeight="1">
      <c r="B998" s="729" t="s">
        <v>158</v>
      </c>
      <c r="C998" s="730"/>
      <c r="D998" s="560">
        <v>0</v>
      </c>
      <c r="E998" s="560">
        <v>0</v>
      </c>
      <c r="H998" s="66"/>
      <c r="I998" s="66"/>
      <c r="J998" s="66"/>
    </row>
    <row r="999" spans="1:11" ht="15" customHeight="1">
      <c r="B999" s="731" t="s">
        <v>924</v>
      </c>
      <c r="C999" s="732"/>
      <c r="D999" s="559">
        <v>0</v>
      </c>
      <c r="E999" s="559">
        <v>0</v>
      </c>
      <c r="H999" s="66"/>
      <c r="I999" s="66"/>
      <c r="J999" s="66"/>
    </row>
    <row r="1000" spans="1:11">
      <c r="B1000" s="161"/>
      <c r="C1000" s="161"/>
      <c r="D1000" s="136"/>
      <c r="E1000" s="136"/>
      <c r="H1000" s="139"/>
      <c r="I1000" s="159"/>
      <c r="J1000" s="66"/>
      <c r="K1000" s="66"/>
    </row>
    <row r="1001" spans="1:11">
      <c r="A1001" s="48" t="s">
        <v>525</v>
      </c>
      <c r="B1001" s="152" t="s">
        <v>593</v>
      </c>
      <c r="C1001" s="152" t="s">
        <v>526</v>
      </c>
      <c r="D1001" s="136"/>
      <c r="E1001" s="136"/>
      <c r="H1001" s="139"/>
      <c r="I1001" s="159"/>
      <c r="J1001" s="66"/>
      <c r="K1001" s="66"/>
    </row>
    <row r="1002" spans="1:11">
      <c r="B1002" s="161"/>
      <c r="C1002" s="161"/>
      <c r="D1002" s="136"/>
      <c r="E1002" s="136"/>
      <c r="H1002" s="66"/>
      <c r="I1002" s="66"/>
      <c r="J1002" s="66"/>
    </row>
    <row r="1003" spans="1:11" ht="18" customHeight="1">
      <c r="B1003" s="737" t="s">
        <v>53</v>
      </c>
      <c r="C1003" s="738"/>
      <c r="D1003" s="743" t="s">
        <v>164</v>
      </c>
      <c r="E1003" s="743"/>
      <c r="F1003" s="138"/>
      <c r="G1003" s="138"/>
      <c r="H1003" s="66"/>
      <c r="I1003" s="66"/>
      <c r="J1003" s="66"/>
    </row>
    <row r="1004" spans="1:11" ht="18" customHeight="1">
      <c r="B1004" s="739"/>
      <c r="C1004" s="740"/>
      <c r="D1004" s="562">
        <v>45199</v>
      </c>
      <c r="E1004" s="562">
        <v>44834</v>
      </c>
      <c r="G1004" s="48"/>
      <c r="H1004" s="66"/>
      <c r="I1004" s="66"/>
      <c r="J1004" s="66"/>
    </row>
    <row r="1005" spans="1:11" ht="15" customHeight="1">
      <c r="B1005" s="741" t="s">
        <v>158</v>
      </c>
      <c r="C1005" s="742"/>
      <c r="D1005" s="564">
        <v>0</v>
      </c>
      <c r="E1005" s="564">
        <v>0</v>
      </c>
      <c r="H1005" s="66"/>
      <c r="I1005" s="66"/>
      <c r="J1005" s="66"/>
    </row>
    <row r="1006" spans="1:11">
      <c r="B1006" s="735" t="s">
        <v>924</v>
      </c>
      <c r="C1006" s="736"/>
      <c r="D1006" s="563">
        <v>0</v>
      </c>
      <c r="E1006" s="563">
        <v>0</v>
      </c>
      <c r="H1006" s="66"/>
      <c r="I1006" s="66"/>
      <c r="J1006" s="66"/>
    </row>
    <row r="1007" spans="1:11">
      <c r="H1007" s="162"/>
      <c r="I1007" s="66"/>
      <c r="J1007" s="66"/>
    </row>
    <row r="1008" spans="1:11">
      <c r="B1008" s="52" t="s">
        <v>495</v>
      </c>
      <c r="C1008" s="52" t="s">
        <v>559</v>
      </c>
      <c r="D1008" s="52"/>
      <c r="H1008" s="66"/>
      <c r="I1008" s="66"/>
      <c r="J1008" s="66"/>
    </row>
    <row r="1009" spans="2:12">
      <c r="H1009" s="66"/>
      <c r="I1009" s="66"/>
      <c r="J1009" s="66"/>
    </row>
    <row r="1010" spans="2:12">
      <c r="B1010" s="52" t="s">
        <v>531</v>
      </c>
      <c r="C1010" s="48" t="s">
        <v>529</v>
      </c>
      <c r="D1010" s="48" t="s">
        <v>198</v>
      </c>
      <c r="H1010" s="66"/>
      <c r="I1010" s="66"/>
      <c r="J1010" s="66"/>
    </row>
    <row r="1011" spans="2:12">
      <c r="B1011" s="52" t="s">
        <v>532</v>
      </c>
      <c r="C1011" s="48" t="s">
        <v>530</v>
      </c>
      <c r="D1011" s="48" t="s">
        <v>198</v>
      </c>
      <c r="J1011" s="66"/>
    </row>
    <row r="1012" spans="2:12">
      <c r="B1012" s="52" t="s">
        <v>533</v>
      </c>
      <c r="C1012" s="48" t="s">
        <v>665</v>
      </c>
      <c r="D1012" s="48" t="s">
        <v>198</v>
      </c>
      <c r="J1012" s="163"/>
      <c r="K1012" s="51"/>
      <c r="L1012" s="51"/>
    </row>
    <row r="1013" spans="2:12">
      <c r="B1013" s="52"/>
      <c r="H1013" s="66"/>
      <c r="I1013" s="66"/>
      <c r="J1013" s="66"/>
    </row>
    <row r="1014" spans="2:12" ht="25.5" customHeight="1">
      <c r="B1014" s="744" t="s">
        <v>129</v>
      </c>
      <c r="C1014" s="744"/>
      <c r="D1014" s="744" t="s">
        <v>143</v>
      </c>
      <c r="E1014" s="744"/>
      <c r="F1014" s="723" t="s">
        <v>131</v>
      </c>
      <c r="G1014" s="724"/>
      <c r="H1014" s="724"/>
      <c r="I1014" s="725"/>
      <c r="J1014" s="374" t="s">
        <v>130</v>
      </c>
    </row>
    <row r="1015" spans="2:12" s="51" customFormat="1" ht="137.25" customHeight="1">
      <c r="B1015" s="734" t="s">
        <v>629</v>
      </c>
      <c r="C1015" s="734"/>
      <c r="D1015" s="733" t="s">
        <v>630</v>
      </c>
      <c r="E1015" s="733"/>
      <c r="F1015" s="726" t="s">
        <v>1010</v>
      </c>
      <c r="G1015" s="727"/>
      <c r="H1015" s="727"/>
      <c r="I1015" s="728"/>
      <c r="J1015" s="565">
        <v>671000000</v>
      </c>
      <c r="K1015" s="48"/>
      <c r="L1015" s="48"/>
    </row>
    <row r="1016" spans="2:12">
      <c r="H1016" s="66"/>
      <c r="I1016" s="66"/>
      <c r="J1016" s="66"/>
    </row>
    <row r="1017" spans="2:12">
      <c r="B1017" s="52" t="s">
        <v>490</v>
      </c>
      <c r="C1017" s="52" t="s">
        <v>560</v>
      </c>
      <c r="D1017" s="52"/>
      <c r="H1017" s="66"/>
      <c r="I1017" s="66"/>
      <c r="J1017" s="66"/>
    </row>
    <row r="1018" spans="2:12" ht="32.25" customHeight="1">
      <c r="B1018" s="972" t="s">
        <v>132</v>
      </c>
      <c r="C1018" s="972"/>
      <c r="D1018" s="972"/>
      <c r="E1018" s="972"/>
      <c r="F1018" s="972"/>
      <c r="H1018" s="66"/>
      <c r="I1018" s="66"/>
      <c r="J1018" s="66"/>
    </row>
    <row r="1019" spans="2:12">
      <c r="H1019" s="66"/>
      <c r="I1019" s="66"/>
      <c r="J1019" s="66"/>
    </row>
    <row r="1020" spans="2:12">
      <c r="B1020" s="52" t="s">
        <v>491</v>
      </c>
      <c r="C1020" s="52" t="s">
        <v>564</v>
      </c>
      <c r="D1020" s="52"/>
      <c r="H1020" s="66"/>
      <c r="I1020" s="66"/>
      <c r="J1020" s="66"/>
    </row>
    <row r="1021" spans="2:12">
      <c r="B1021" s="48" t="s">
        <v>666</v>
      </c>
      <c r="H1021" s="66"/>
      <c r="I1021" s="66"/>
      <c r="J1021" s="66"/>
    </row>
    <row r="1022" spans="2:12">
      <c r="H1022" s="66"/>
      <c r="I1022" s="66"/>
      <c r="J1022" s="66"/>
    </row>
    <row r="1023" spans="2:12">
      <c r="B1023" s="52" t="s">
        <v>492</v>
      </c>
      <c r="C1023" s="52" t="s">
        <v>561</v>
      </c>
      <c r="D1023" s="52"/>
      <c r="H1023" s="66"/>
      <c r="I1023" s="66"/>
      <c r="J1023" s="66"/>
    </row>
    <row r="1024" spans="2:12">
      <c r="B1024" s="48" t="s">
        <v>133</v>
      </c>
      <c r="H1024" s="66"/>
      <c r="I1024" s="66"/>
      <c r="J1024" s="66"/>
    </row>
    <row r="1025" spans="2:10">
      <c r="H1025" s="66"/>
      <c r="I1025" s="66"/>
      <c r="J1025" s="66"/>
    </row>
    <row r="1026" spans="2:10">
      <c r="B1026" s="52" t="s">
        <v>493</v>
      </c>
      <c r="C1026" s="52" t="s">
        <v>562</v>
      </c>
      <c r="D1026" s="52"/>
      <c r="H1026" s="66"/>
      <c r="I1026" s="66"/>
      <c r="J1026" s="66"/>
    </row>
    <row r="1027" spans="2:10">
      <c r="B1027" s="48" t="s">
        <v>133</v>
      </c>
      <c r="G1027" s="138"/>
      <c r="H1027" s="66"/>
      <c r="I1027" s="66"/>
      <c r="J1027" s="66"/>
    </row>
    <row r="1029" spans="2:10">
      <c r="B1029" s="52" t="s">
        <v>494</v>
      </c>
      <c r="C1029" s="52" t="s">
        <v>563</v>
      </c>
      <c r="D1029" s="52"/>
    </row>
    <row r="1030" spans="2:10">
      <c r="B1030" s="48" t="s">
        <v>667</v>
      </c>
      <c r="F1030" s="138"/>
      <c r="G1030" s="138"/>
    </row>
    <row r="1038" spans="2:10">
      <c r="H1038" s="569"/>
      <c r="I1038" s="569"/>
    </row>
    <row r="1039" spans="2:10">
      <c r="H1039" s="569"/>
      <c r="I1039" s="569"/>
    </row>
    <row r="1040" spans="2:10">
      <c r="H1040" s="569"/>
      <c r="I1040" s="569"/>
    </row>
    <row r="1041" spans="6:9">
      <c r="F1041" s="569"/>
      <c r="G1041" s="569"/>
      <c r="H1041" s="569"/>
      <c r="I1041" s="569"/>
    </row>
    <row r="1042" spans="6:9">
      <c r="F1042" s="569"/>
      <c r="G1042" s="569"/>
      <c r="H1042" s="569"/>
      <c r="I1042" s="569"/>
    </row>
    <row r="1043" spans="6:9">
      <c r="F1043" s="569"/>
      <c r="G1043" s="569"/>
    </row>
    <row r="1044" spans="6:9">
      <c r="F1044" s="569"/>
      <c r="G1044" s="569"/>
    </row>
    <row r="1045" spans="6:9">
      <c r="F1045" s="569"/>
      <c r="G1045" s="569"/>
    </row>
  </sheetData>
  <sortState xmlns:xlrd2="http://schemas.microsoft.com/office/spreadsheetml/2017/richdata2" ref="I785:J790">
    <sortCondition ref="J785:J790"/>
  </sortState>
  <mergeCells count="701">
    <mergeCell ref="D784:E784"/>
    <mergeCell ref="B856:C857"/>
    <mergeCell ref="D856:E856"/>
    <mergeCell ref="B574:C574"/>
    <mergeCell ref="B575:C575"/>
    <mergeCell ref="B550:C550"/>
    <mergeCell ref="B542:C542"/>
    <mergeCell ref="B543:C543"/>
    <mergeCell ref="B655:C655"/>
    <mergeCell ref="B653:C653"/>
    <mergeCell ref="B846:C846"/>
    <mergeCell ref="B847:C847"/>
    <mergeCell ref="B786:C786"/>
    <mergeCell ref="B748:C748"/>
    <mergeCell ref="B790:C790"/>
    <mergeCell ref="B789:C789"/>
    <mergeCell ref="B763:C763"/>
    <mergeCell ref="B762:C762"/>
    <mergeCell ref="B597:C597"/>
    <mergeCell ref="B598:C598"/>
    <mergeCell ref="B595:C595"/>
    <mergeCell ref="B596:C596"/>
    <mergeCell ref="B615:C615"/>
    <mergeCell ref="B536:C536"/>
    <mergeCell ref="B659:C659"/>
    <mergeCell ref="B660:C660"/>
    <mergeCell ref="B753:C753"/>
    <mergeCell ref="C671:D671"/>
    <mergeCell ref="B673:C673"/>
    <mergeCell ref="B674:C674"/>
    <mergeCell ref="B669:C669"/>
    <mergeCell ref="B668:C668"/>
    <mergeCell ref="B696:D696"/>
    <mergeCell ref="B697:D697"/>
    <mergeCell ref="B693:C693"/>
    <mergeCell ref="B694:C694"/>
    <mergeCell ref="B695:C695"/>
    <mergeCell ref="B547:C547"/>
    <mergeCell ref="B555:C555"/>
    <mergeCell ref="B556:C556"/>
    <mergeCell ref="B554:C554"/>
    <mergeCell ref="B557:C557"/>
    <mergeCell ref="B643:C643"/>
    <mergeCell ref="B651:C651"/>
    <mergeCell ref="B652:C652"/>
    <mergeCell ref="B657:C657"/>
    <mergeCell ref="B654:C654"/>
    <mergeCell ref="B432:C432"/>
    <mergeCell ref="B387:D387"/>
    <mergeCell ref="B441:C441"/>
    <mergeCell ref="B443:C443"/>
    <mergeCell ref="B435:C435"/>
    <mergeCell ref="B920:C921"/>
    <mergeCell ref="D920:E920"/>
    <mergeCell ref="B867:C867"/>
    <mergeCell ref="B868:C868"/>
    <mergeCell ref="B460:C460"/>
    <mergeCell ref="B461:C461"/>
    <mergeCell ref="B463:C463"/>
    <mergeCell ref="B462:C462"/>
    <mergeCell ref="E480:G480"/>
    <mergeCell ref="B480:C481"/>
    <mergeCell ref="B482:C482"/>
    <mergeCell ref="B483:C483"/>
    <mergeCell ref="B485:C485"/>
    <mergeCell ref="D480:D481"/>
    <mergeCell ref="B467:C467"/>
    <mergeCell ref="B749:C749"/>
    <mergeCell ref="B791:C791"/>
    <mergeCell ref="B526:C526"/>
    <mergeCell ref="B532:C532"/>
    <mergeCell ref="B291:C291"/>
    <mergeCell ref="B303:C303"/>
    <mergeCell ref="B304:C304"/>
    <mergeCell ref="B305:C305"/>
    <mergeCell ref="B306:C306"/>
    <mergeCell ref="B297:C297"/>
    <mergeCell ref="C330:D330"/>
    <mergeCell ref="C331:D331"/>
    <mergeCell ref="B320:D320"/>
    <mergeCell ref="B322:D322"/>
    <mergeCell ref="B311:D312"/>
    <mergeCell ref="B313:D313"/>
    <mergeCell ref="C314:D314"/>
    <mergeCell ref="C315:D315"/>
    <mergeCell ref="C316:D316"/>
    <mergeCell ref="C317:D317"/>
    <mergeCell ref="C318:D318"/>
    <mergeCell ref="B296:C296"/>
    <mergeCell ref="B302:F302"/>
    <mergeCell ref="B293:C293"/>
    <mergeCell ref="B294:C294"/>
    <mergeCell ref="B295:C295"/>
    <mergeCell ref="B298:C298"/>
    <mergeCell ref="B299:C299"/>
    <mergeCell ref="B265:E265"/>
    <mergeCell ref="B248:E248"/>
    <mergeCell ref="B252:C252"/>
    <mergeCell ref="B251:C251"/>
    <mergeCell ref="B256:C256"/>
    <mergeCell ref="B253:E253"/>
    <mergeCell ref="B260:E260"/>
    <mergeCell ref="B264:E264"/>
    <mergeCell ref="B290:C290"/>
    <mergeCell ref="B285:C285"/>
    <mergeCell ref="B286:C286"/>
    <mergeCell ref="B287:C287"/>
    <mergeCell ref="B283:C283"/>
    <mergeCell ref="B284:C284"/>
    <mergeCell ref="B289:C289"/>
    <mergeCell ref="B271:C271"/>
    <mergeCell ref="B269:C269"/>
    <mergeCell ref="D275:E275"/>
    <mergeCell ref="B274:C274"/>
    <mergeCell ref="B288:C288"/>
    <mergeCell ref="B213:C213"/>
    <mergeCell ref="B246:C246"/>
    <mergeCell ref="B240:C240"/>
    <mergeCell ref="B241:C241"/>
    <mergeCell ref="B242:C242"/>
    <mergeCell ref="B245:C245"/>
    <mergeCell ref="B247:C247"/>
    <mergeCell ref="B243:C243"/>
    <mergeCell ref="B244:C244"/>
    <mergeCell ref="B222:C222"/>
    <mergeCell ref="B229:E229"/>
    <mergeCell ref="B191:C191"/>
    <mergeCell ref="B192:C192"/>
    <mergeCell ref="B188:C188"/>
    <mergeCell ref="B189:C189"/>
    <mergeCell ref="B194:C194"/>
    <mergeCell ref="B209:C209"/>
    <mergeCell ref="B210:C210"/>
    <mergeCell ref="B212:C212"/>
    <mergeCell ref="B211:C211"/>
    <mergeCell ref="B205:C205"/>
    <mergeCell ref="B196:C196"/>
    <mergeCell ref="B197:C197"/>
    <mergeCell ref="B198:C198"/>
    <mergeCell ref="B200:C200"/>
    <mergeCell ref="B201:C201"/>
    <mergeCell ref="B195:C195"/>
    <mergeCell ref="B199:C199"/>
    <mergeCell ref="B190:C190"/>
    <mergeCell ref="B193:C193"/>
    <mergeCell ref="B113:C113"/>
    <mergeCell ref="B116:C116"/>
    <mergeCell ref="B117:C117"/>
    <mergeCell ref="B110:C110"/>
    <mergeCell ref="B111:C111"/>
    <mergeCell ref="B112:C112"/>
    <mergeCell ref="B114:C114"/>
    <mergeCell ref="B115:C115"/>
    <mergeCell ref="B97:C97"/>
    <mergeCell ref="B102:C102"/>
    <mergeCell ref="B146:D146"/>
    <mergeCell ref="B82:C82"/>
    <mergeCell ref="B67:C67"/>
    <mergeCell ref="B70:C70"/>
    <mergeCell ref="B71:C71"/>
    <mergeCell ref="B72:C72"/>
    <mergeCell ref="B73:C73"/>
    <mergeCell ref="B74:C74"/>
    <mergeCell ref="B75:C75"/>
    <mergeCell ref="B76:C76"/>
    <mergeCell ref="B77:C77"/>
    <mergeCell ref="B69:C69"/>
    <mergeCell ref="B79:C79"/>
    <mergeCell ref="B80:C80"/>
    <mergeCell ref="B81:C81"/>
    <mergeCell ref="B68:C68"/>
    <mergeCell ref="B78:C78"/>
    <mergeCell ref="B85:C85"/>
    <mergeCell ref="B138:D138"/>
    <mergeCell ref="B137:D137"/>
    <mergeCell ref="B136:D136"/>
    <mergeCell ref="B145:D145"/>
    <mergeCell ref="B86:C86"/>
    <mergeCell ref="B87:C87"/>
    <mergeCell ref="B156:C156"/>
    <mergeCell ref="B157:C157"/>
    <mergeCell ref="B158:C158"/>
    <mergeCell ref="B155:C155"/>
    <mergeCell ref="B144:D144"/>
    <mergeCell ref="B751:C751"/>
    <mergeCell ref="B644:C644"/>
    <mergeCell ref="B646:C646"/>
    <mergeCell ref="B645:C645"/>
    <mergeCell ref="B647:C647"/>
    <mergeCell ref="B648:C648"/>
    <mergeCell ref="B649:C649"/>
    <mergeCell ref="B650:C650"/>
    <mergeCell ref="B681:C681"/>
    <mergeCell ref="B682:C682"/>
    <mergeCell ref="B185:C185"/>
    <mergeCell ref="B262:E262"/>
    <mergeCell ref="B398:D398"/>
    <mergeCell ref="B267:G267"/>
    <mergeCell ref="B206:C206"/>
    <mergeCell ref="B179:C179"/>
    <mergeCell ref="B202:C202"/>
    <mergeCell ref="B203:C203"/>
    <mergeCell ref="B204:C204"/>
    <mergeCell ref="B34:I34"/>
    <mergeCell ref="B444:C444"/>
    <mergeCell ref="B98:C98"/>
    <mergeCell ref="B47:I47"/>
    <mergeCell ref="B54:D54"/>
    <mergeCell ref="B55:D55"/>
    <mergeCell ref="B99:C99"/>
    <mergeCell ref="B100:C100"/>
    <mergeCell ref="B92:C93"/>
    <mergeCell ref="H274:K297"/>
    <mergeCell ref="B394:C394"/>
    <mergeCell ref="B395:C395"/>
    <mergeCell ref="B396:C396"/>
    <mergeCell ref="B397:D397"/>
    <mergeCell ref="B275:C275"/>
    <mergeCell ref="B162:C162"/>
    <mergeCell ref="B163:C163"/>
    <mergeCell ref="B186:C186"/>
    <mergeCell ref="B164:C164"/>
    <mergeCell ref="B165:C165"/>
    <mergeCell ref="B147:D147"/>
    <mergeCell ref="B175:C175"/>
    <mergeCell ref="B176:C176"/>
    <mergeCell ref="B177:C177"/>
    <mergeCell ref="B178:C178"/>
    <mergeCell ref="B181:C181"/>
    <mergeCell ref="B182:C182"/>
    <mergeCell ref="B183:C183"/>
    <mergeCell ref="B184:C184"/>
    <mergeCell ref="B180:C180"/>
    <mergeCell ref="B95:C95"/>
    <mergeCell ref="B96:C96"/>
    <mergeCell ref="B491:C491"/>
    <mergeCell ref="B174:C174"/>
    <mergeCell ref="B216:C216"/>
    <mergeCell ref="B218:C218"/>
    <mergeCell ref="B268:G268"/>
    <mergeCell ref="B258:C258"/>
    <mergeCell ref="B259:C259"/>
    <mergeCell ref="B237:C237"/>
    <mergeCell ref="B223:C223"/>
    <mergeCell ref="B224:C224"/>
    <mergeCell ref="B225:C225"/>
    <mergeCell ref="B227:C227"/>
    <mergeCell ref="B270:C270"/>
    <mergeCell ref="B257:C257"/>
    <mergeCell ref="B208:C208"/>
    <mergeCell ref="B214:C214"/>
    <mergeCell ref="F275:G275"/>
    <mergeCell ref="B187:C187"/>
    <mergeCell ref="B1018:F1018"/>
    <mergeCell ref="B962:C962"/>
    <mergeCell ref="B6:I6"/>
    <mergeCell ref="B83:C83"/>
    <mergeCell ref="B36:F36"/>
    <mergeCell ref="B53:D53"/>
    <mergeCell ref="B88:C88"/>
    <mergeCell ref="B109:C109"/>
    <mergeCell ref="H255:J255"/>
    <mergeCell ref="B255:G255"/>
    <mergeCell ref="B121:C121"/>
    <mergeCell ref="B122:C122"/>
    <mergeCell ref="H236:J236"/>
    <mergeCell ref="B236:G236"/>
    <mergeCell ref="B238:G238"/>
    <mergeCell ref="B239:G239"/>
    <mergeCell ref="H250:J250"/>
    <mergeCell ref="B250:G250"/>
    <mergeCell ref="B123:C123"/>
    <mergeCell ref="B124:C124"/>
    <mergeCell ref="B142:D142"/>
    <mergeCell ref="B143:D143"/>
    <mergeCell ref="B39:F39"/>
    <mergeCell ref="B94:C94"/>
    <mergeCell ref="B9:I9"/>
    <mergeCell ref="B10:I10"/>
    <mergeCell ref="C14:I14"/>
    <mergeCell ref="B64:C64"/>
    <mergeCell ref="B63:C63"/>
    <mergeCell ref="B65:C65"/>
    <mergeCell ref="B66:C66"/>
    <mergeCell ref="C21:I21"/>
    <mergeCell ref="C20:I20"/>
    <mergeCell ref="C29:I29"/>
    <mergeCell ref="C31:I31"/>
    <mergeCell ref="C27:I27"/>
    <mergeCell ref="C33:I33"/>
    <mergeCell ref="B19:I19"/>
    <mergeCell ref="B30:I30"/>
    <mergeCell ref="B28:I28"/>
    <mergeCell ref="B24:I24"/>
    <mergeCell ref="B22:I22"/>
    <mergeCell ref="B12:F12"/>
    <mergeCell ref="B15:I15"/>
    <mergeCell ref="B43:F43"/>
    <mergeCell ref="B18:I18"/>
    <mergeCell ref="B26:F26"/>
    <mergeCell ref="B32:H32"/>
    <mergeCell ref="B985:C986"/>
    <mergeCell ref="D985:E985"/>
    <mergeCell ref="B987:C987"/>
    <mergeCell ref="B988:C988"/>
    <mergeCell ref="B989:C989"/>
    <mergeCell ref="B979:C979"/>
    <mergeCell ref="B980:C980"/>
    <mergeCell ref="B981:C981"/>
    <mergeCell ref="B704:C704"/>
    <mergeCell ref="B938:C938"/>
    <mergeCell ref="B859:C859"/>
    <mergeCell ref="B960:C960"/>
    <mergeCell ref="B527:C527"/>
    <mergeCell ref="B528:C528"/>
    <mergeCell ref="B484:C484"/>
    <mergeCell ref="B560:C560"/>
    <mergeCell ref="B566:C566"/>
    <mergeCell ref="B567:C567"/>
    <mergeCell ref="B568:C568"/>
    <mergeCell ref="B565:C565"/>
    <mergeCell ref="B572:C572"/>
    <mergeCell ref="B573:C573"/>
    <mergeCell ref="G311:G312"/>
    <mergeCell ref="B559:C559"/>
    <mergeCell ref="B490:C490"/>
    <mergeCell ref="B492:C492"/>
    <mergeCell ref="B493:C493"/>
    <mergeCell ref="B468:C468"/>
    <mergeCell ref="B469:C469"/>
    <mergeCell ref="B529:C529"/>
    <mergeCell ref="B602:C602"/>
    <mergeCell ref="B530:C530"/>
    <mergeCell ref="B531:C531"/>
    <mergeCell ref="B470:C470"/>
    <mergeCell ref="B390:D390"/>
    <mergeCell ref="B391:D391"/>
    <mergeCell ref="B386:D386"/>
    <mergeCell ref="D458:D459"/>
    <mergeCell ref="E458:G458"/>
    <mergeCell ref="B458:C459"/>
    <mergeCell ref="B442:C442"/>
    <mergeCell ref="B445:C445"/>
    <mergeCell ref="B388:D388"/>
    <mergeCell ref="D429:I429"/>
    <mergeCell ref="B434:C434"/>
    <mergeCell ref="B433:C433"/>
    <mergeCell ref="H311:H312"/>
    <mergeCell ref="I441:M441"/>
    <mergeCell ref="B525:C525"/>
    <mergeCell ref="B489:C489"/>
    <mergeCell ref="F311:F312"/>
    <mergeCell ref="D441:H441"/>
    <mergeCell ref="C319:D319"/>
    <mergeCell ref="C323:D323"/>
    <mergeCell ref="C324:D324"/>
    <mergeCell ref="C325:D325"/>
    <mergeCell ref="C326:D326"/>
    <mergeCell ref="C327:D327"/>
    <mergeCell ref="C328:D328"/>
    <mergeCell ref="C329:D329"/>
    <mergeCell ref="B379:C379"/>
    <mergeCell ref="B380:C380"/>
    <mergeCell ref="B381:D381"/>
    <mergeCell ref="B382:D382"/>
    <mergeCell ref="I311:I312"/>
    <mergeCell ref="C341:D341"/>
    <mergeCell ref="C342:D342"/>
    <mergeCell ref="C343:D343"/>
    <mergeCell ref="B422:D422"/>
    <mergeCell ref="B423:D423"/>
    <mergeCell ref="B424:D424"/>
    <mergeCell ref="B425:D425"/>
    <mergeCell ref="B426:D426"/>
    <mergeCell ref="B427:D427"/>
    <mergeCell ref="B408:D408"/>
    <mergeCell ref="B409:D409"/>
    <mergeCell ref="B420:D421"/>
    <mergeCell ref="B603:C603"/>
    <mergeCell ref="B606:C606"/>
    <mergeCell ref="B533:C533"/>
    <mergeCell ref="B534:C534"/>
    <mergeCell ref="B548:C548"/>
    <mergeCell ref="B545:C545"/>
    <mergeCell ref="B549:C549"/>
    <mergeCell ref="B546:C546"/>
    <mergeCell ref="B579:C579"/>
    <mergeCell ref="B580:C580"/>
    <mergeCell ref="B581:C581"/>
    <mergeCell ref="B582:C582"/>
    <mergeCell ref="B586:C586"/>
    <mergeCell ref="B589:C589"/>
    <mergeCell ref="B588:C588"/>
    <mergeCell ref="B544:C544"/>
    <mergeCell ref="B428:D428"/>
    <mergeCell ref="B900:C900"/>
    <mergeCell ref="B864:C864"/>
    <mergeCell ref="B873:C873"/>
    <mergeCell ref="B878:C878"/>
    <mergeCell ref="B880:C880"/>
    <mergeCell ref="B861:C861"/>
    <mergeCell ref="B860:C860"/>
    <mergeCell ref="B866:C866"/>
    <mergeCell ref="C332:D332"/>
    <mergeCell ref="C333:D333"/>
    <mergeCell ref="B334:D334"/>
    <mergeCell ref="B336:D336"/>
    <mergeCell ref="C337:D337"/>
    <mergeCell ref="C338:D338"/>
    <mergeCell ref="C339:D339"/>
    <mergeCell ref="C340:D340"/>
    <mergeCell ref="D746:E746"/>
    <mergeCell ref="B746:C747"/>
    <mergeCell ref="B377:C377"/>
    <mergeCell ref="B378:C378"/>
    <mergeCell ref="C359:D359"/>
    <mergeCell ref="B437:C437"/>
    <mergeCell ref="E420:I420"/>
    <mergeCell ref="B431:C431"/>
    <mergeCell ref="B892:C892"/>
    <mergeCell ref="B893:C893"/>
    <mergeCell ref="B895:C895"/>
    <mergeCell ref="B896:C896"/>
    <mergeCell ref="B897:C897"/>
    <mergeCell ref="B877:C877"/>
    <mergeCell ref="B869:C869"/>
    <mergeCell ref="B870:C870"/>
    <mergeCell ref="B872:C872"/>
    <mergeCell ref="B888:C888"/>
    <mergeCell ref="B886:C886"/>
    <mergeCell ref="B876:C876"/>
    <mergeCell ref="B890:C890"/>
    <mergeCell ref="B887:C887"/>
    <mergeCell ref="B879:C879"/>
    <mergeCell ref="B862:C862"/>
    <mergeCell ref="B863:C863"/>
    <mergeCell ref="B801:C801"/>
    <mergeCell ref="B802:C802"/>
    <mergeCell ref="B799:C800"/>
    <mergeCell ref="B804:C804"/>
    <mergeCell ref="B848:C848"/>
    <mergeCell ref="B851:C851"/>
    <mergeCell ref="B849:C849"/>
    <mergeCell ref="B841:C841"/>
    <mergeCell ref="B845:C845"/>
    <mergeCell ref="B811:C812"/>
    <mergeCell ref="B821:C821"/>
    <mergeCell ref="B816:C816"/>
    <mergeCell ref="B813:C813"/>
    <mergeCell ref="B858:C858"/>
    <mergeCell ref="B429:C430"/>
    <mergeCell ref="B436:C436"/>
    <mergeCell ref="B740:C740"/>
    <mergeCell ref="B760:C761"/>
    <mergeCell ref="B968:C968"/>
    <mergeCell ref="B922:C922"/>
    <mergeCell ref="B923:C923"/>
    <mergeCell ref="B924:C924"/>
    <mergeCell ref="B925:C925"/>
    <mergeCell ref="B929:C929"/>
    <mergeCell ref="B884:C884"/>
    <mergeCell ref="B894:C894"/>
    <mergeCell ref="B871:C871"/>
    <mergeCell ref="B881:C881"/>
    <mergeCell ref="B935:C935"/>
    <mergeCell ref="B936:C936"/>
    <mergeCell ref="B937:C937"/>
    <mergeCell ref="B930:C930"/>
    <mergeCell ref="B931:C931"/>
    <mergeCell ref="B932:C932"/>
    <mergeCell ref="B933:C933"/>
    <mergeCell ref="B843:C843"/>
    <mergeCell ref="B844:C844"/>
    <mergeCell ref="B587:C587"/>
    <mergeCell ref="B406:D406"/>
    <mergeCell ref="B407:D407"/>
    <mergeCell ref="B410:D410"/>
    <mergeCell ref="C344:D344"/>
    <mergeCell ref="C345:D345"/>
    <mergeCell ref="C346:D346"/>
    <mergeCell ref="C347:D347"/>
    <mergeCell ref="C348:D348"/>
    <mergeCell ref="B360:D360"/>
    <mergeCell ref="B361:D361"/>
    <mergeCell ref="B363:D363"/>
    <mergeCell ref="D503:E503"/>
    <mergeCell ref="B521:C521"/>
    <mergeCell ref="B506:C506"/>
    <mergeCell ref="B507:C507"/>
    <mergeCell ref="B508:C508"/>
    <mergeCell ref="B509:C509"/>
    <mergeCell ref="B510:C510"/>
    <mergeCell ref="B516:C516"/>
    <mergeCell ref="B517:C517"/>
    <mergeCell ref="B511:C511"/>
    <mergeCell ref="B505:C505"/>
    <mergeCell ref="B503:C504"/>
    <mergeCell ref="B512:C512"/>
    <mergeCell ref="B519:C519"/>
    <mergeCell ref="B515:C515"/>
    <mergeCell ref="B513:C513"/>
    <mergeCell ref="B514:C514"/>
    <mergeCell ref="B518:C518"/>
    <mergeCell ref="B616:C616"/>
    <mergeCell ref="B613:C613"/>
    <mergeCell ref="B614:C614"/>
    <mergeCell ref="B604:C604"/>
    <mergeCell ref="B605:C605"/>
    <mergeCell ref="B627:C627"/>
    <mergeCell ref="B625:C625"/>
    <mergeCell ref="F666:G666"/>
    <mergeCell ref="F646:H646"/>
    <mergeCell ref="F647:H647"/>
    <mergeCell ref="F648:H648"/>
    <mergeCell ref="F649:H649"/>
    <mergeCell ref="F650:H650"/>
    <mergeCell ref="F651:H651"/>
    <mergeCell ref="F652:H652"/>
    <mergeCell ref="F653:H653"/>
    <mergeCell ref="F654:H654"/>
    <mergeCell ref="F655:H655"/>
    <mergeCell ref="B630:C630"/>
    <mergeCell ref="B626:C626"/>
    <mergeCell ref="B632:C632"/>
    <mergeCell ref="C640:D640"/>
    <mergeCell ref="B656:C656"/>
    <mergeCell ref="D666:D667"/>
    <mergeCell ref="E666:E667"/>
    <mergeCell ref="B666:C667"/>
    <mergeCell ref="B634:C634"/>
    <mergeCell ref="B635:C635"/>
    <mergeCell ref="B637:C637"/>
    <mergeCell ref="B638:C638"/>
    <mergeCell ref="B623:C623"/>
    <mergeCell ref="B628:C628"/>
    <mergeCell ref="B624:C624"/>
    <mergeCell ref="B636:C636"/>
    <mergeCell ref="B631:C631"/>
    <mergeCell ref="B629:C629"/>
    <mergeCell ref="B675:C675"/>
    <mergeCell ref="B676:C676"/>
    <mergeCell ref="B677:C677"/>
    <mergeCell ref="B683:C683"/>
    <mergeCell ref="B678:C678"/>
    <mergeCell ref="B680:C680"/>
    <mergeCell ref="B679:C679"/>
    <mergeCell ref="B838:C838"/>
    <mergeCell ref="B822:C822"/>
    <mergeCell ref="B711:C711"/>
    <mergeCell ref="B712:C712"/>
    <mergeCell ref="B713:C713"/>
    <mergeCell ref="B707:C707"/>
    <mergeCell ref="B706:C706"/>
    <mergeCell ref="B703:C703"/>
    <mergeCell ref="B705:C705"/>
    <mergeCell ref="B708:C708"/>
    <mergeCell ref="B702:C702"/>
    <mergeCell ref="B709:C709"/>
    <mergeCell ref="B710:C710"/>
    <mergeCell ref="B784:C785"/>
    <mergeCell ref="D760:E760"/>
    <mergeCell ref="B776:C776"/>
    <mergeCell ref="B780:C780"/>
    <mergeCell ref="B772:C773"/>
    <mergeCell ref="B774:C774"/>
    <mergeCell ref="B775:C775"/>
    <mergeCell ref="B779:C779"/>
    <mergeCell ref="B777:C777"/>
    <mergeCell ref="B778:C778"/>
    <mergeCell ref="D772:E772"/>
    <mergeCell ref="D799:E799"/>
    <mergeCell ref="B787:C787"/>
    <mergeCell ref="B788:C788"/>
    <mergeCell ref="B792:C792"/>
    <mergeCell ref="B830:C830"/>
    <mergeCell ref="B827:C827"/>
    <mergeCell ref="B828:C828"/>
    <mergeCell ref="B836:C836"/>
    <mergeCell ref="B837:C837"/>
    <mergeCell ref="B818:C818"/>
    <mergeCell ref="B819:C819"/>
    <mergeCell ref="B820:C820"/>
    <mergeCell ref="B472:D472"/>
    <mergeCell ref="B473:D473"/>
    <mergeCell ref="B495:D495"/>
    <mergeCell ref="B496:D496"/>
    <mergeCell ref="B824:C824"/>
    <mergeCell ref="B815:C815"/>
    <mergeCell ref="B823:C823"/>
    <mergeCell ref="B825:C825"/>
    <mergeCell ref="B826:C826"/>
    <mergeCell ref="B717:C717"/>
    <mergeCell ref="B718:C718"/>
    <mergeCell ref="B719:C719"/>
    <mergeCell ref="B720:C720"/>
    <mergeCell ref="B728:C728"/>
    <mergeCell ref="B727:C727"/>
    <mergeCell ref="D725:E725"/>
    <mergeCell ref="B725:C726"/>
    <mergeCell ref="B739:C739"/>
    <mergeCell ref="B734:C735"/>
    <mergeCell ref="B736:C736"/>
    <mergeCell ref="B738:C738"/>
    <mergeCell ref="B737:C737"/>
    <mergeCell ref="D734:E734"/>
    <mergeCell ref="B633:C633"/>
    <mergeCell ref="B996:C997"/>
    <mergeCell ref="D996:E996"/>
    <mergeCell ref="B915:C915"/>
    <mergeCell ref="B916:C916"/>
    <mergeCell ref="D910:E910"/>
    <mergeCell ref="B952:C952"/>
    <mergeCell ref="B953:C953"/>
    <mergeCell ref="B949:C950"/>
    <mergeCell ref="B951:C951"/>
    <mergeCell ref="D949:E949"/>
    <mergeCell ref="B977:C978"/>
    <mergeCell ref="D977:E977"/>
    <mergeCell ref="B959:C959"/>
    <mergeCell ref="B926:C926"/>
    <mergeCell ref="B934:C934"/>
    <mergeCell ref="B910:C911"/>
    <mergeCell ref="B912:C912"/>
    <mergeCell ref="B913:C913"/>
    <mergeCell ref="B965:C965"/>
    <mergeCell ref="B966:C966"/>
    <mergeCell ref="B967:C967"/>
    <mergeCell ref="B957:C958"/>
    <mergeCell ref="D957:E957"/>
    <mergeCell ref="B902:C902"/>
    <mergeCell ref="B940:C940"/>
    <mergeCell ref="B941:C941"/>
    <mergeCell ref="B970:C970"/>
    <mergeCell ref="B839:C839"/>
    <mergeCell ref="B834:C834"/>
    <mergeCell ref="B835:C835"/>
    <mergeCell ref="F529:J529"/>
    <mergeCell ref="F530:J530"/>
    <mergeCell ref="F531:J531"/>
    <mergeCell ref="F533:J533"/>
    <mergeCell ref="B927:C927"/>
    <mergeCell ref="B865:C865"/>
    <mergeCell ref="B686:C686"/>
    <mergeCell ref="B794:C794"/>
    <mergeCell ref="B840:C840"/>
    <mergeCell ref="B898:C898"/>
    <mergeCell ref="B899:C899"/>
    <mergeCell ref="B842:C842"/>
    <mergeCell ref="B850:C850"/>
    <mergeCell ref="B829:C829"/>
    <mergeCell ref="B832:C832"/>
    <mergeCell ref="B833:C833"/>
    <mergeCell ref="B814:C814"/>
    <mergeCell ref="D102:F102"/>
    <mergeCell ref="B129:C129"/>
    <mergeCell ref="D129:F129"/>
    <mergeCell ref="B366:D366"/>
    <mergeCell ref="B367:D367"/>
    <mergeCell ref="B412:D412"/>
    <mergeCell ref="B413:D413"/>
    <mergeCell ref="B125:C125"/>
    <mergeCell ref="B126:C126"/>
    <mergeCell ref="B127:C127"/>
    <mergeCell ref="C349:D349"/>
    <mergeCell ref="C350:D350"/>
    <mergeCell ref="C351:D351"/>
    <mergeCell ref="C352:D352"/>
    <mergeCell ref="C353:D353"/>
    <mergeCell ref="B292:C292"/>
    <mergeCell ref="C354:D354"/>
    <mergeCell ref="C355:D355"/>
    <mergeCell ref="C356:D356"/>
    <mergeCell ref="C357:D357"/>
    <mergeCell ref="C358:D358"/>
    <mergeCell ref="B364:D364"/>
    <mergeCell ref="E311:E312"/>
    <mergeCell ref="B405:D405"/>
    <mergeCell ref="B167:E167"/>
    <mergeCell ref="B642:C642"/>
    <mergeCell ref="B608:C608"/>
    <mergeCell ref="B609:C609"/>
    <mergeCell ref="B685:C685"/>
    <mergeCell ref="B450:D450"/>
    <mergeCell ref="B451:D451"/>
    <mergeCell ref="F1014:I1014"/>
    <mergeCell ref="F1015:I1015"/>
    <mergeCell ref="B447:D447"/>
    <mergeCell ref="B448:D448"/>
    <mergeCell ref="B998:C998"/>
    <mergeCell ref="B999:C999"/>
    <mergeCell ref="D1015:E1015"/>
    <mergeCell ref="B1015:C1015"/>
    <mergeCell ref="B1006:C1006"/>
    <mergeCell ref="B1003:C1004"/>
    <mergeCell ref="B1005:C1005"/>
    <mergeCell ref="D1003:E1003"/>
    <mergeCell ref="D1014:E1014"/>
    <mergeCell ref="B1014:C1014"/>
    <mergeCell ref="D811:E811"/>
    <mergeCell ref="B914:C914"/>
    <mergeCell ref="B891:C891"/>
  </mergeCells>
  <pageMargins left="0.70866141732283472" right="0.70866141732283472" top="0.74803149606299213" bottom="0.74803149606299213" header="0.31496062992125984" footer="0.31496062992125984"/>
  <pageSetup paperSize="9" scale="60" orientation="landscape" r:id="rId1"/>
  <ignoredErrors>
    <ignoredError sqref="D791:D792 D988:E988 D534:E534 D899:E899 D967 D750:E750 D900:E900 D751:E751 D929:E929 D968 D938:E938" formulaRange="1"/>
    <ignoredError sqref="F363"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N1caYj05lhkAdymnGq1TXkjpavdxsPStVZQ0rd4EJSk=</DigestValue>
    </Reference>
    <Reference Type="http://www.w3.org/2000/09/xmldsig#Object" URI="#idOfficeObject">
      <DigestMethod Algorithm="http://www.w3.org/2001/04/xmlenc#sha256"/>
      <DigestValue>QhTjek0YjfpuBlyLtzM+UHhjH3XgiAenb3S0JDwl/rQ=</DigestValue>
    </Reference>
    <Reference Type="http://uri.etsi.org/01903#SignedProperties" URI="#idSignedProperties">
      <Transforms>
        <Transform Algorithm="http://www.w3.org/TR/2001/REC-xml-c14n-20010315"/>
      </Transforms>
      <DigestMethod Algorithm="http://www.w3.org/2001/04/xmlenc#sha256"/>
      <DigestValue>Xkjt4giT07/+Wj8EgQQ5k889/yQpWzV9lAIEC3vXxwQ=</DigestValue>
    </Reference>
    <Reference Type="http://www.w3.org/2000/09/xmldsig#Object" URI="#idValidSigLnImg">
      <DigestMethod Algorithm="http://www.w3.org/2001/04/xmlenc#sha256"/>
      <DigestValue>JseiCxcXngIQbeIAuL9nTghB+qq6vb2QckhrS15JdGQ=</DigestValue>
    </Reference>
    <Reference Type="http://www.w3.org/2000/09/xmldsig#Object" URI="#idInvalidSigLnImg">
      <DigestMethod Algorithm="http://www.w3.org/2001/04/xmlenc#sha256"/>
      <DigestValue>V6IitH5fSc8KDyN0qVX4SkQYnpv08L6rxQt2ShXp26M=</DigestValue>
    </Reference>
  </SignedInfo>
  <SignatureValue>MrO/k9KdhrYtT9Eq3h1PxDgz5iQjTsuBD09DISYrWp9wqs9G8gwqOrlvN/7qeR6LX4VKLCq9wqEE
HwJHNo086CBDWoln9mjgDw6tMKX3fUmod+8V9bEjaG2s9k3+VmAwxtmuiQ422bouooMGzBMr7vjb
Wh/vttl4izVM3+aNJa89pEQ6V96YfaDHr+cYrjjVPZ9TgWyPUsME34cAI6zrxnxgUVEIE/6y/ywu
XsFCChZnhZ6aTkGpr005DUDwapdXUxoPZTx0nNSPtLgI5sdehKAN/wCkOvt/oGMLJtiezZdy1afT
dfUnl22YiSmwWiTynx10KVTU85+xnSk+0v699Q==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2023-11-14T16:40:44Z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2023-11-14T16:40:44Z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AA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p6Q3Ps9hku4xvjaLTNQZm2iRbkpQZd74BfHIovhSsOc=</DigestValue>
    </Reference>
    <Reference Type="http://www.w3.org/2000/09/xmldsig#Object" URI="#idOfficeObject">
      <DigestMethod Algorithm="http://www.w3.org/2001/04/xmlenc#sha256"/>
      <DigestValue>ejDoItVJvASmmOstU/bCOGANbGOzFOc0XRTn1p03gBg=</DigestValue>
    </Reference>
    <Reference Type="http://uri.etsi.org/01903#SignedProperties" URI="#idSignedProperties">
      <Transforms>
        <Transform Algorithm="http://www.w3.org/TR/2001/REC-xml-c14n-20010315"/>
      </Transforms>
      <DigestMethod Algorithm="http://www.w3.org/2001/04/xmlenc#sha256"/>
      <DigestValue>Y0+h6HfvjUmSt8tLiCneQopnFhttNbC2GeNCZP1wwc4=</DigestValue>
    </Reference>
    <Reference Type="http://www.w3.org/2000/09/xmldsig#Object" URI="#idValidSigLnImg">
      <DigestMethod Algorithm="http://www.w3.org/2001/04/xmlenc#sha256"/>
      <DigestValue>YiRHg+apedWxYhQzfUU/b8SwvI0iNkNRRAn04glGMgE=</DigestValue>
    </Reference>
    <Reference Type="http://www.w3.org/2000/09/xmldsig#Object" URI="#idInvalidSigLnImg">
      <DigestMethod Algorithm="http://www.w3.org/2001/04/xmlenc#sha256"/>
      <DigestValue>YiG48zEOoVY9D3N8125tcmWAkwdXs8WR95RV0S+26RM=</DigestValue>
    </Reference>
  </SignedInfo>
  <SignatureValue>oRMxS3gCTsTJIM7KZyvuQ5kPAG5vh8jXaRieCGWHF/fpiImLc8XATWVnGZvuGn9/kF3D4fgYcA2M
GxF3emuRITeypiZfEawuMY88Sjl6FZS0iXimRMBLZrA3+hd4QY0CZ/ne/MFp4qv10V4FNsLpbNp7
o+I+14xOjgKTsYpWk37QjL3TcAKKygST/56bVk10IFHobNIxPSl6BsKFRWbSbcA6T7zQV7l94aBM
iK2JRUfssTok/VVlosen30uSV0Z/B5mj686Vym+Ebw3K5FLv7jsiCNa8u5v+not7s0a1eiDi8GSh
dxHKiltKJZahXAD5ED3GX3Jhs8ltaytCbvGcBQ==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2023-11-14T16:42:46Z</mdssi:Value>
        </mdssi:SignatureTime>
      </SignatureProperty>
    </SignatureProperties>
  </Object>
  <Object Id="idOfficeObject">
    <SignatureProperties>
      <SignatureProperty Id="idOfficeV1Details" Target="#idPackageSignature">
        <SignatureInfoV1 xmlns="http://schemas.microsoft.com/office/2006/digsig">
          <SetupID>{3E2B4DCA-B399-4F2A-A4D2-7065A8960395}</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2023-11-14T16:42:46Z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CQ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BFw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bGQ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D0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C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I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O6EcSdI1WttzztHjh3s4gqcp/xJrvvG2cdlSG0OGjtY=</DigestValue>
    </Reference>
    <Reference Type="http://www.w3.org/2000/09/xmldsig#Object" URI="#idOfficeObject">
      <DigestMethod Algorithm="http://www.w3.org/2001/04/xmlenc#sha256"/>
      <DigestValue>9W1PL/LYVQ1xhfblj2ZqEerzzxuO1Y1+i/5y/j8d00A=</DigestValue>
    </Reference>
    <Reference Type="http://uri.etsi.org/01903#SignedProperties" URI="#idSignedProperties">
      <Transforms>
        <Transform Algorithm="http://www.w3.org/TR/2001/REC-xml-c14n-20010315"/>
      </Transforms>
      <DigestMethod Algorithm="http://www.w3.org/2001/04/xmlenc#sha256"/>
      <DigestValue>GdFvUrZ6f+OeoL0wb17cWRq1PjicCQ8jj8o97us51RQ=</DigestValue>
    </Reference>
    <Reference Type="http://www.w3.org/2000/09/xmldsig#Object" URI="#idValidSigLnImg">
      <DigestMethod Algorithm="http://www.w3.org/2001/04/xmlenc#sha256"/>
      <DigestValue>JseiCxcXngIQbeIAuL9nTghB+qq6vb2QckhrS15JdGQ=</DigestValue>
    </Reference>
    <Reference Type="http://www.w3.org/2000/09/xmldsig#Object" URI="#idInvalidSigLnImg">
      <DigestMethod Algorithm="http://www.w3.org/2001/04/xmlenc#sha256"/>
      <DigestValue>V6IitH5fSc8KDyN0qVX4SkQYnpv08L6rxQt2ShXp26M=</DigestValue>
    </Reference>
  </SignedInfo>
  <SignatureValue>CbHjT4f2SGz7+Df6G6ZYskCHTggLYCElg+3j+s82vTb3dCTImKiSG9gFZcItrhW/PEaYuBrgGiGN
017MXbtRTJvvIU1T09rR7ow0KwMgtikMFKUhaBSAPfk//9NALBgFysa4QYbQwX1HV+MWDKJpCGVq
aDdR9nWMsC8T3EBF2ofl11ZIuDuT/f+rZqxVOSso+mByJKIb8d6gFsX1xSBF2s8/oLouQwuRitj7
fNuc60VOreSAhpbeb1cthtHsBT2O4sii+LuMMhRu4+SwYdUnUj2pNPghKSFZE/IJYckGTJGrcV9u
EOAptEWJlbzb9ZIUNDRxxnru+5pskejPIYT6MQ==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2023-11-14T16:43:05Z</mdssi:Value>
        </mdssi:SignatureTime>
      </SignatureProperty>
    </SignatureProperties>
  </Object>
  <Object Id="idOfficeObject">
    <SignatureProperties>
      <SignatureProperty Id="idOfficeV1Details" Target="#idPackageSignature">
        <SignatureInfoV1 xmlns="http://schemas.microsoft.com/office/2006/digsig">
          <SetupID>{707EB382-7CDA-4C6B-94FC-055EF1BF7977}</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2023-11-14T16:43:05Z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AA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0PrV/XNVww2j/frYW/XWNo4v6hram62dHqE8c6/OCsA=</DigestValue>
    </Reference>
    <Reference Type="http://www.w3.org/2000/09/xmldsig#Object" URI="#idOfficeObject">
      <DigestMethod Algorithm="http://www.w3.org/2001/04/xmlenc#sha256"/>
      <DigestValue>E//aa+eXgYhK4JejS95Fvb9Uay2hsF9ACZA6X/A9BVQ=</DigestValue>
    </Reference>
    <Reference Type="http://uri.etsi.org/01903#SignedProperties" URI="#idSignedProperties">
      <Transforms>
        <Transform Algorithm="http://www.w3.org/TR/2001/REC-xml-c14n-20010315"/>
      </Transforms>
      <DigestMethod Algorithm="http://www.w3.org/2001/04/xmlenc#sha256"/>
      <DigestValue>9l4rioFNa23hHmu616SmE4bM8SgcvorlzRzLyOnW9nk=</DigestValue>
    </Reference>
    <Reference Type="http://www.w3.org/2000/09/xmldsig#Object" URI="#idValidSigLnImg">
      <DigestMethod Algorithm="http://www.w3.org/2001/04/xmlenc#sha256"/>
      <DigestValue>JseiCxcXngIQbeIAuL9nTghB+qq6vb2QckhrS15JdGQ=</DigestValue>
    </Reference>
    <Reference Type="http://www.w3.org/2000/09/xmldsig#Object" URI="#idInvalidSigLnImg">
      <DigestMethod Algorithm="http://www.w3.org/2001/04/xmlenc#sha256"/>
      <DigestValue>V6IitH5fSc8KDyN0qVX4SkQYnpv08L6rxQt2ShXp26M=</DigestValue>
    </Reference>
  </SignedInfo>
  <SignatureValue>QvuxTeydvbLOa/eiRoqVcIapyuoVociy/OYmNtn5htQCKqFOBejfzgfeZ8S59ca8ICcUAznBEdwd
ziaq5sfPKoaM3h4AUq7kt0DtKyOuFWpOor8T7IF0LaaWtMHPwQ81hp1eC9F58o3lJiL6aeJHiDx2
+cWWy/he9gjMNi0EROZqf8qMLZ59uMzzLfMNi9C9uww8d2PgtNYRp0gzocxNDL8VRPZGUNCTo41r
tCjyGLURSw9rfMhOqXLEqGT28rKxnpXUrbNzDqqqLCeTTiXkOz0Z5nLcS00FDk73CCLSJdbGJ4Be
fVqcjK/15dW5a+/478N8CaHLfAga5zYmm4VBtA==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2023-11-14T16:43:32Z</mdssi:Value>
        </mdssi:SignatureTime>
      </SignatureProperty>
    </SignatureProperties>
  </Object>
  <Object Id="idOfficeObject">
    <SignatureProperties>
      <SignatureProperty Id="idOfficeV1Details" Target="#idPackageSignature">
        <SignatureInfoV1 xmlns="http://schemas.microsoft.com/office/2006/digsig">
          <SetupID>{0EE586B6-23DE-4339-93D1-E1B02540D01C}</SetupID>
          <SignatureText>César Fernández</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2023-11-14T16:43:32Z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v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QA0AC8AMQAxAC8AMgAwADIAMw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AA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l01XjSTtqZlzRLdzQX70XXaJxuxBMrswbfue0aT95Ao=</DigestValue>
    </Reference>
    <Reference Type="http://www.w3.org/2000/09/xmldsig#Object" URI="#idOfficeObject">
      <DigestMethod Algorithm="http://www.w3.org/2001/04/xmlenc#sha256"/>
      <DigestValue>A2OAffbdUZcKvufmPQ3Oda6+AwADrChbsFW/syyc4zA=</DigestValue>
    </Reference>
    <Reference Type="http://uri.etsi.org/01903#SignedProperties" URI="#idSignedProperties">
      <Transforms>
        <Transform Algorithm="http://www.w3.org/TR/2001/REC-xml-c14n-20010315"/>
      </Transforms>
      <DigestMethod Algorithm="http://www.w3.org/2001/04/xmlenc#sha256"/>
      <DigestValue>q2e34oTI65N1j/ekYdwbPXshpAaVAVBKi3PSn3RcKVA=</DigestValue>
    </Reference>
    <Reference Type="http://www.w3.org/2000/09/xmldsig#Object" URI="#idValidSigLnImg">
      <DigestMethod Algorithm="http://www.w3.org/2001/04/xmlenc#sha256"/>
      <DigestValue>AtJs14c3B/CLRNJH/9UiH13owA+GC12QLQWm2vuYqQI=</DigestValue>
    </Reference>
    <Reference Type="http://www.w3.org/2000/09/xmldsig#Object" URI="#idInvalidSigLnImg">
      <DigestMethod Algorithm="http://www.w3.org/2001/04/xmlenc#sha256"/>
      <DigestValue>+rm0PFHYqOTVlsDN1ifcZc5vhEaRJAkvB2poCRTakYw=</DigestValue>
    </Reference>
  </SignedInfo>
  <SignatureValue>nS7wAP7PrUVn3HojtR/Z/IsoRNJUb4WGJpmYcuyyAO2nGk8WgbNHzV+cOedQlLV99RM4U/SxJXEt
j11sCejElIF9f/peVSWbfKpp36FUwBsdEuc5VkJqhZFtXAD9nzad5PWjd0QX0+z5pVRpD8Xb3TWJ
0IQ9pcx4OI67VHXifP3Co4nzSm2FMFuJXbl2RicSFnzV/mKMq9mazNL3CcEXD+XV66+IfDG/d4gj
Rrry/sseNehTVqC4TBn+N4RQ89YwscdHHo7R44WmpyY++qJ7PcYFRRo1DayBAq2KxstczTDZUey+
Vvm/YdYbl8XvkWVRIwSjs5iZCpEQq4qPOgBMQQ==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2023-11-14T20:15:14Z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2023-11-14T20:15:14Z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M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DAt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CCBg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C9xw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NR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clxO/iyzmG6JyzJARPQxnVwqWySaDB20juhW14y9ChA=</DigestValue>
    </Reference>
    <Reference Type="http://www.w3.org/2000/09/xmldsig#Object" URI="#idOfficeObject">
      <DigestMethod Algorithm="http://www.w3.org/2001/04/xmlenc#sha256"/>
      <DigestValue>oPI7Hb+3YSfvgO54xeBFhcPUG1mZ2/iti00/ZUYSxiI=</DigestValue>
    </Reference>
    <Reference Type="http://uri.etsi.org/01903#SignedProperties" URI="#idSignedProperties">
      <Transforms>
        <Transform Algorithm="http://www.w3.org/TR/2001/REC-xml-c14n-20010315"/>
      </Transforms>
      <DigestMethod Algorithm="http://www.w3.org/2001/04/xmlenc#sha256"/>
      <DigestValue>byyCxpi23DxWwqf0O3x175+WNsUtyl3DZ9am3ZqpXZ8=</DigestValue>
    </Reference>
    <Reference Type="http://www.w3.org/2000/09/xmldsig#Object" URI="#idValidSigLnImg">
      <DigestMethod Algorithm="http://www.w3.org/2001/04/xmlenc#sha256"/>
      <DigestValue>AtJs14c3B/CLRNJH/9UiH13owA+GC12QLQWm2vuYqQI=</DigestValue>
    </Reference>
    <Reference Type="http://www.w3.org/2000/09/xmldsig#Object" URI="#idInvalidSigLnImg">
      <DigestMethod Algorithm="http://www.w3.org/2001/04/xmlenc#sha256"/>
      <DigestValue>eEVnWf7lgi1q1/8FnJa54AO6VfcVQYyucfnEg3SKNh4=</DigestValue>
    </Reference>
  </SignedInfo>
  <SignatureValue>l/k2mC4jHTXaS/0+JOS3Y7LpuIEGuR6TLwo3w2Kp87svopzfhqK+zSJf4Pc6J1Pc39+nVWwOTnGY
Y6NaCuQ/s7ldmgfm5ImeKN9bkJWw9QhcIYzafP4yPd9XheJ5By+DD/xXbHOyj9BoPvlWbsJPaIPm
XkVqlKKYUUDGLf5mK/ndHLnuROX8x/CXv+8OKGagMLYXq9lCN9wSPP6ZATQan5c/PE831gWKRrTv
1Q6qrqs8D9/B8EFr0LoQ0I/yy4Im43ux8PEjj3G4b5JJPpDcX9Fxbp4ZBh9bQiCkiZlP/d9Kket2
ktOCKxrawdHLJzgDrmRTzNTlWa8BxmbGuJ567A==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2023-11-14T20:15:47Z</mdssi:Value>
        </mdssi:SignatureTime>
      </SignatureProperty>
    </SignatureProperties>
  </Object>
  <Object Id="idOfficeObject">
    <SignatureProperties>
      <SignatureProperty Id="idOfficeV1Details" Target="#idPackageSignature">
        <SignatureInfoV1 xmlns="http://schemas.microsoft.com/office/2006/digsig">
          <SetupID>{11BCE6FE-D7EB-4C8B-B1E7-C923AA5E56B4}</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2023-11-14T20:15:47Z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M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DAt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CCBg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C9xw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K51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LxH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kcY0oDp8vaAz0M/YCVsU90yfbeMvv/bEa+c4TICW0rQ=</DigestValue>
    </Reference>
    <Reference Type="http://www.w3.org/2000/09/xmldsig#Object" URI="#idOfficeObject">
      <DigestMethod Algorithm="http://www.w3.org/2001/04/xmlenc#sha256"/>
      <DigestValue>moc836hUoJU8eeEAbhNOPUxYQ25sB4j744PmiM36Wmw=</DigestValue>
    </Reference>
    <Reference Type="http://uri.etsi.org/01903#SignedProperties" URI="#idSignedProperties">
      <Transforms>
        <Transform Algorithm="http://www.w3.org/TR/2001/REC-xml-c14n-20010315"/>
      </Transforms>
      <DigestMethod Algorithm="http://www.w3.org/2001/04/xmlenc#sha256"/>
      <DigestValue>8EKAxKRnJSnQWhdS5bwFSec83+Gw+JoHoMjaTur0tWE=</DigestValue>
    </Reference>
    <Reference Type="http://www.w3.org/2000/09/xmldsig#Object" URI="#idValidSigLnImg">
      <DigestMethod Algorithm="http://www.w3.org/2001/04/xmlenc#sha256"/>
      <DigestValue>doM38QNUBLoeXKQaSCSSRSPxrOmnGzAhi3qedig7FZY=</DigestValue>
    </Reference>
    <Reference Type="http://www.w3.org/2000/09/xmldsig#Object" URI="#idInvalidSigLnImg">
      <DigestMethod Algorithm="http://www.w3.org/2001/04/xmlenc#sha256"/>
      <DigestValue>eEVnWf7lgi1q1/8FnJa54AO6VfcVQYyucfnEg3SKNh4=</DigestValue>
    </Reference>
  </SignedInfo>
  <SignatureValue>nDRhzGV9PO6qiIArX4ZMbaN9hsw5qesdXOThbyJVyjm2OUQ28rxTbJcA9pRKgvKITW/xNoHnCpdV
havtbvLS4vobVQ8ZwG9rlDQ14oJoNYnp+VGaAzAUIvVRQxXVDh5UYWkzMozKzC0ExNgcaA9NtyOR
EQ+otJFFDr5THe1TRG4YSQzkCTvhMOJgocUZROwOwD0A9KqP3fcHCkSgQwGV32t0PXHTtDvIoxZv
wgAoj4yAGvdwy+UQXs4lMAtl5Yih2LxkCuS0G/uslJpg6Rhty9/OwsmTV0SQ+4pxSS0D8/P4tPk5
A9poLcogn6Ss8nxfpJ5n41wfNuLbHs+TKt2uLw==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2023-11-14T20:16:00Z</mdssi:Value>
        </mdssi:SignatureTime>
      </SignatureProperty>
    </SignatureProperties>
  </Object>
  <Object Id="idOfficeObject">
    <SignatureProperties>
      <SignatureProperty Id="idOfficeV1Details" Target="#idPackageSignature">
        <SignatureInfoV1 xmlns="http://schemas.microsoft.com/office/2006/digsig">
          <SetupID>{F0F74C88-15CC-4FFC-96E2-F8D66C765BB4}</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2023-11-14T20:16:00Z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K51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LxH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su5HnX39fzGIhjvvmYSFxnJ7ynW5vVz1rX2cqjDZa0c=</DigestValue>
    </Reference>
    <Reference Type="http://www.w3.org/2000/09/xmldsig#Object" URI="#idOfficeObject">
      <DigestMethod Algorithm="http://www.w3.org/2001/04/xmlenc#sha256"/>
      <DigestValue>JeS182hGjYg/anE3MNdyntVplly5dBcv4DgjDZUBG/g=</DigestValue>
    </Reference>
    <Reference Type="http://uri.etsi.org/01903#SignedProperties" URI="#idSignedProperties">
      <Transforms>
        <Transform Algorithm="http://www.w3.org/TR/2001/REC-xml-c14n-20010315"/>
      </Transforms>
      <DigestMethod Algorithm="http://www.w3.org/2001/04/xmlenc#sha256"/>
      <DigestValue>EtBAfe7k6laTveeuzwA3imoPNPQqsbcscqMfg+HHNqk=</DigestValue>
    </Reference>
    <Reference Type="http://www.w3.org/2000/09/xmldsig#Object" URI="#idValidSigLnImg">
      <DigestMethod Algorithm="http://www.w3.org/2001/04/xmlenc#sha256"/>
      <DigestValue>nuso/RLES3CCqV68WCq5NP9fpLvxKypcLyQAdeiUVNo=</DigestValue>
    </Reference>
    <Reference Type="http://www.w3.org/2000/09/xmldsig#Object" URI="#idInvalidSigLnImg">
      <DigestMethod Algorithm="http://www.w3.org/2001/04/xmlenc#sha256"/>
      <DigestValue>Sk8z+sEd8tPH3BDUhbCUh04YIhrFA/X5qqKr9rn6tYI=</DigestValue>
    </Reference>
  </SignedInfo>
  <SignatureValue>w5Ig1pVQRPYNM+mr5nxB8yU+Idmfy6S3+cZnNGC4KkOFhcDi1y4hv8NyhX1vWtC8TH5Nbe5zyomd
DpryzjalD1QYmNOzS04JY7buhuGWmrxxfqT4MN+7E4X/mQRaDR3MlOxj22Q7I0wQ/nrNO6ff1A6P
Qt1YrP3w++1IBW9j5OuEzKJX2H8yOYUFAYuTMBTXy4eI2rUyCNiKhV12aiPKcGX5cXr0t73wtcWa
u2m1T1C/aqbIyBTK3PE08WaBXQRaiU7Lrc1jVKrJA+xPREzZm3pH3QFTkRKl1HY1hsefiK0BHwg9
5yWvV2HYLfdwV20Lcf7XZA2rOP4jlU9cBNdbbA==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oLfuTCy5ygfRMJiTs8VNxg076HPqGZ6D4cSe+IxY814=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TGzYa08uRiL3IRCKHxVHscqKypFPVh7Hou1YRYrrAPs=</DigestValue>
      </Reference>
      <Reference URI="/xl/drawings/vmlDrawing1.vml?ContentType=application/vnd.openxmlformats-officedocument.vmlDrawing">
        <DigestMethod Algorithm="http://www.w3.org/2001/04/xmlenc#sha256"/>
        <DigestValue>eRPE6/aOVBf+dB/fYbrkyBKgYtTVC5bdbpjGqte38q8=</DigestValue>
      </Reference>
      <Reference URI="/xl/drawings/vmlDrawing2.vml?ContentType=application/vnd.openxmlformats-officedocument.vmlDrawing">
        <DigestMethod Algorithm="http://www.w3.org/2001/04/xmlenc#sha256"/>
        <DigestValue>h2qDY0eLpkAG2Rn9TsFMxBQiudqSqc1k45NfR1YxUII=</DigestValue>
      </Reference>
      <Reference URI="/xl/drawings/vmlDrawing3.vml?ContentType=application/vnd.openxmlformats-officedocument.vmlDrawing">
        <DigestMethod Algorithm="http://www.w3.org/2001/04/xmlenc#sha256"/>
        <DigestValue>QXIq9qRmT86CHW8VirwZSxOhtzPgSFqjqsNhgD0BgSQ=</DigestValue>
      </Reference>
      <Reference URI="/xl/drawings/vmlDrawing4.vml?ContentType=application/vnd.openxmlformats-officedocument.vmlDrawing">
        <DigestMethod Algorithm="http://www.w3.org/2001/04/xmlenc#sha256"/>
        <DigestValue>DbobAwUb5ZbCaU8TtzaxubkyDOpM0Z7SHrOBe9qyfkc=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ad3FYm99+51XQre5tbYenCKIG8uRuDP9hz6tppp4jgs=</DigestValue>
      </Reference>
      <Reference URI="/xl/media/image3.emf?ContentType=image/x-emf">
        <DigestMethod Algorithm="http://www.w3.org/2001/04/xmlenc#sha256"/>
        <DigestValue>lidDPs+yuHNyHegreEwcwK+AZuroIKHvX7WCSkcT2kQ=</DigestValue>
      </Reference>
      <Reference URI="/xl/media/image4.emf?ContentType=image/x-emf">
        <DigestMethod Algorithm="http://www.w3.org/2001/04/xmlenc#sha256"/>
        <DigestValue>zwd/gWyVNzj/s2j0+/S3nZHY8rugfFy7Kts7Bi1+5b8=</DigestValue>
      </Reference>
      <Reference URI="/xl/media/image5.emf?ContentType=image/x-emf">
        <DigestMethod Algorithm="http://www.w3.org/2001/04/xmlenc#sha256"/>
        <DigestValue>srPXOMmr36z9H1PMVPLTCTkO7xAPVHzct05tRyu+QR8=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ZVg6Z5UgSaRdW+KL1ehE+3thKHVbeI0bM3PVwVNc4Hg=</DigestValue>
      </Reference>
      <Reference URI="/xl/styles.xml?ContentType=application/vnd.openxmlformats-officedocument.spreadsheetml.styles+xml">
        <DigestMethod Algorithm="http://www.w3.org/2001/04/xmlenc#sha256"/>
        <DigestValue>R7AMJpBRwQlQKDn/HuUfUulR0W7mfDVH9VKMUTUI0Pk=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XIsgonK/x1WNliwq26HXfBBkZ7sdgd2y5birsxJhp/A=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zKggVnbnBQ+h/rJizx88aGkHShr0sNWDF5mqd8e+0Uk=</DigestValue>
      </Reference>
      <Reference URI="/xl/worksheets/sheet2.xml?ContentType=application/vnd.openxmlformats-officedocument.spreadsheetml.worksheet+xml">
        <DigestMethod Algorithm="http://www.w3.org/2001/04/xmlenc#sha256"/>
        <DigestValue>aaivzMuBYMAmiXnUwgB5Vz+qH8xiTuLWuTTQCn30O0Y=</DigestValue>
      </Reference>
      <Reference URI="/xl/worksheets/sheet3.xml?ContentType=application/vnd.openxmlformats-officedocument.spreadsheetml.worksheet+xml">
        <DigestMethod Algorithm="http://www.w3.org/2001/04/xmlenc#sha256"/>
        <DigestValue>EOw7R3rCV3O6LYU8VGH8sGj5MdDLXayvftv2yVZTIcM=</DigestValue>
      </Reference>
      <Reference URI="/xl/worksheets/sheet4.xml?ContentType=application/vnd.openxmlformats-officedocument.spreadsheetml.worksheet+xml">
        <DigestMethod Algorithm="http://www.w3.org/2001/04/xmlenc#sha256"/>
        <DigestValue>6sKVQ8EcTSGWl+OzInPbcQONht8yHOqLfcuWoO8TL1o=</DigestValue>
      </Reference>
      <Reference URI="/xl/worksheets/sheet5.xml?ContentType=application/vnd.openxmlformats-officedocument.spreadsheetml.worksheet+xml">
        <DigestMethod Algorithm="http://www.w3.org/2001/04/xmlenc#sha256"/>
        <DigestValue>3A5nnVRfkbp+CQhcHrirWvN7ffl/b+YlvFdfH8tmkvQ=</DigestValue>
      </Reference>
    </Manifest>
    <SignatureProperties>
      <SignatureProperty Id="idSignatureTime" Target="#idPackageSignature">
        <mdssi:SignatureTime xmlns:mdssi="http://schemas.openxmlformats.org/package/2006/digital-signature">
          <mdssi:Format>YYYY-MM-DDThh:mm:ssTZD</mdssi:Format>
          <mdssi:Value>2023-11-14T20:16:23Z</mdssi:Value>
        </mdssi:SignatureTime>
      </SignatureProperty>
    </SignatureProperties>
  </Object>
  <Object Id="idOfficeObject">
    <SignatureProperties>
      <SignatureProperty Id="idOfficeV1Details" Target="#idPackageSignature">
        <SignatureInfoV1 xmlns="http://schemas.microsoft.com/office/2006/digsig">
          <SetupID>{D888B738-934C-4685-A429-0ED153CC8C77}</SetupID>
          <SignatureText>Gustavo Segovia</SignatureText>
          <SignatureImage/>
          <SignatureComments/>
          <WindowsVersion>10.0</WindowsVersion>
          <OfficeVersion>16.0.16731/25</OfficeVersion>
          <ApplicationVersion>16.0.16731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2023-11-14T20:16:23Z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y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oAAAAKgAAADMAAACdAAAARwAAAAEAAADRdslBqwrJQSoAAAAzAAAADwAAAEwAAAAAAAAAAAAAAAAAAAD//////////2wAAABHAHUAcwB0AGEAdgBvACAAUwBlAGcAbwB2AGkAYQD//w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DCGgAAkQwAACBFTUYAAAEANCEAALE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gAAAAqAAAAMwAAAJ0AAABHAAAAAQAAANF2yUGrCslBKgAAADMAAAAPAAAATAAAAAAAAAAAAAAAAAAAAP//////////bAAAAEcAdQBzAHQAYQB2AG8AIABTAGUAZwBvAHYAaQBhAAC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Fernandez</cp:lastModifiedBy>
  <cp:lastPrinted>2023-11-10T18:24:23Z</cp:lastPrinted>
  <dcterms:created xsi:type="dcterms:W3CDTF">2017-03-20T17:23:58Z</dcterms:created>
  <dcterms:modified xsi:type="dcterms:W3CDTF">2023-11-14T16:40:17Z</dcterms:modified>
</cp:coreProperties>
</file>